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ELETRICA REV.1" sheetId="7" r:id="rId1"/>
  </sheets>
  <definedNames>
    <definedName name="_xlnm.Print_Area" localSheetId="0">'ELETRICA REV.1'!$B$1:$H$1046</definedName>
    <definedName name="_xlnm.Print_Titles" localSheetId="0">'ELETRICA REV.1'!$1:$6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8" i="7"/>
  <c r="H358" s="1"/>
  <c r="G357"/>
  <c r="H357" s="1"/>
  <c r="G356"/>
  <c r="H356" s="1"/>
  <c r="G355"/>
  <c r="H355" s="1"/>
  <c r="G354"/>
  <c r="H354" s="1"/>
  <c r="G353"/>
  <c r="H353" s="1"/>
  <c r="G352"/>
  <c r="H352" s="1"/>
  <c r="G351"/>
  <c r="H351" s="1"/>
  <c r="G350"/>
  <c r="H350" s="1"/>
  <c r="G349"/>
  <c r="H349" s="1"/>
  <c r="G348"/>
  <c r="H348" s="1"/>
  <c r="G347"/>
  <c r="H347" s="1"/>
  <c r="G346"/>
  <c r="H346" s="1"/>
  <c r="G345"/>
  <c r="H345" s="1"/>
  <c r="G344"/>
  <c r="H344" s="1"/>
  <c r="G343"/>
  <c r="H343" s="1"/>
  <c r="G342"/>
  <c r="H342" s="1"/>
  <c r="G341"/>
  <c r="H341" s="1"/>
  <c r="G340"/>
  <c r="H340" s="1"/>
  <c r="G339"/>
  <c r="H339" s="1"/>
  <c r="G338"/>
  <c r="H338" s="1"/>
  <c r="G337"/>
  <c r="H337" s="1"/>
  <c r="G336"/>
  <c r="H336" s="1"/>
  <c r="G335"/>
  <c r="H335" s="1"/>
  <c r="G334"/>
  <c r="H334" s="1"/>
  <c r="G333"/>
  <c r="H333" s="1"/>
  <c r="G332"/>
  <c r="H332" s="1"/>
  <c r="G331"/>
  <c r="H331" s="1"/>
  <c r="G330"/>
  <c r="H330" s="1"/>
  <c r="G329"/>
  <c r="H329" s="1"/>
  <c r="G328"/>
  <c r="H328" s="1"/>
  <c r="G327"/>
  <c r="H327" s="1"/>
  <c r="G326"/>
  <c r="H326" s="1"/>
  <c r="G325"/>
  <c r="H325" s="1"/>
  <c r="G324"/>
  <c r="H324" s="1"/>
  <c r="G323"/>
  <c r="H323" s="1"/>
  <c r="G322"/>
  <c r="H322" s="1"/>
  <c r="G321"/>
  <c r="H321" s="1"/>
  <c r="G320"/>
  <c r="H320" s="1"/>
  <c r="G319"/>
  <c r="H319" s="1"/>
  <c r="G318"/>
  <c r="H318" s="1"/>
  <c r="G317"/>
  <c r="H317" s="1"/>
  <c r="G316"/>
  <c r="H316" s="1"/>
  <c r="G315"/>
  <c r="H315" s="1"/>
  <c r="G314"/>
  <c r="H314" s="1"/>
  <c r="G313"/>
  <c r="H313" s="1"/>
  <c r="G312"/>
  <c r="H312" s="1"/>
  <c r="G311"/>
  <c r="H311" s="1"/>
  <c r="G310"/>
  <c r="H310" s="1"/>
  <c r="G309"/>
  <c r="H309" s="1"/>
  <c r="G308"/>
  <c r="H308" s="1"/>
  <c r="G307"/>
  <c r="H307" s="1"/>
  <c r="G306"/>
  <c r="H306" s="1"/>
  <c r="G305"/>
  <c r="H305" s="1"/>
  <c r="G304"/>
  <c r="H304" s="1"/>
  <c r="G303"/>
  <c r="H303" s="1"/>
  <c r="G302"/>
  <c r="H302" s="1"/>
  <c r="G301"/>
  <c r="H301" s="1"/>
  <c r="G300"/>
  <c r="H300" s="1"/>
  <c r="G299"/>
  <c r="H299" s="1"/>
  <c r="G298"/>
  <c r="H298" s="1"/>
  <c r="G297"/>
  <c r="H297" s="1"/>
  <c r="G296"/>
  <c r="H296" s="1"/>
  <c r="G295"/>
  <c r="H295" s="1"/>
  <c r="G294"/>
  <c r="H294" s="1"/>
  <c r="G293"/>
  <c r="H293" s="1"/>
  <c r="G292"/>
  <c r="H292" s="1"/>
  <c r="G291"/>
  <c r="H291" s="1"/>
  <c r="G290"/>
  <c r="H290" s="1"/>
  <c r="G289"/>
  <c r="H289" s="1"/>
  <c r="G288"/>
  <c r="H288" s="1"/>
  <c r="G287"/>
  <c r="H287" s="1"/>
  <c r="G286"/>
  <c r="H286" s="1"/>
  <c r="G285"/>
  <c r="H285" s="1"/>
  <c r="G284"/>
  <c r="H284" s="1"/>
  <c r="G283"/>
  <c r="H283" s="1"/>
  <c r="G282"/>
  <c r="H282" s="1"/>
  <c r="G281"/>
  <c r="H281" s="1"/>
  <c r="G280"/>
  <c r="H280" s="1"/>
  <c r="G279"/>
  <c r="H279" s="1"/>
  <c r="G278"/>
  <c r="H278" s="1"/>
  <c r="G277"/>
  <c r="H277" s="1"/>
  <c r="G276"/>
  <c r="H276" s="1"/>
  <c r="G275"/>
  <c r="H275" s="1"/>
  <c r="G274"/>
  <c r="H274" s="1"/>
  <c r="G273"/>
  <c r="H273" s="1"/>
  <c r="G272"/>
  <c r="H272" s="1"/>
  <c r="G271"/>
  <c r="H271" s="1"/>
  <c r="G270"/>
  <c r="H270" s="1"/>
  <c r="G269"/>
  <c r="H269" s="1"/>
  <c r="G268"/>
  <c r="H268" s="1"/>
  <c r="G267"/>
  <c r="H267" s="1"/>
  <c r="G266"/>
  <c r="H266" s="1"/>
  <c r="G265"/>
  <c r="H265" s="1"/>
  <c r="G264"/>
  <c r="H264" s="1"/>
  <c r="G263"/>
  <c r="H263" s="1"/>
  <c r="G916"/>
  <c r="H916" s="1"/>
  <c r="G915"/>
  <c r="H915" s="1"/>
  <c r="E1027"/>
  <c r="E1028"/>
  <c r="E1029"/>
  <c r="G998" l="1"/>
  <c r="H998" s="1"/>
  <c r="G997"/>
  <c r="H997" s="1"/>
  <c r="G1009"/>
  <c r="H1009" s="1"/>
  <c r="G1030"/>
  <c r="H1030" s="1"/>
  <c r="G1029"/>
  <c r="G1028"/>
  <c r="G1027"/>
  <c r="G1026"/>
  <c r="G1022"/>
  <c r="H1022" s="1"/>
  <c r="G1021"/>
  <c r="H1021" s="1"/>
  <c r="G1020"/>
  <c r="H1020" s="1"/>
  <c r="G1019"/>
  <c r="H1019" s="1"/>
  <c r="G1018"/>
  <c r="H1018" s="1"/>
  <c r="G1017"/>
  <c r="H1017" s="1"/>
  <c r="G1016"/>
  <c r="H1016" s="1"/>
  <c r="G1015"/>
  <c r="H1015" s="1"/>
  <c r="G1014"/>
  <c r="H1014" s="1"/>
  <c r="G1013"/>
  <c r="H1013" s="1"/>
  <c r="G1012"/>
  <c r="H1012" s="1"/>
  <c r="G1011"/>
  <c r="H1011" s="1"/>
  <c r="G1010"/>
  <c r="H1010" s="1"/>
  <c r="G1008"/>
  <c r="H1008" s="1"/>
  <c r="G1007"/>
  <c r="H1007" s="1"/>
  <c r="G1006"/>
  <c r="H1006" s="1"/>
  <c r="G1005"/>
  <c r="H1005" s="1"/>
  <c r="G1004"/>
  <c r="H1004" s="1"/>
  <c r="G1003"/>
  <c r="H1003" s="1"/>
  <c r="G1002"/>
  <c r="H1002" s="1"/>
  <c r="G1001"/>
  <c r="H1001" s="1"/>
  <c r="G1000"/>
  <c r="H1000" s="1"/>
  <c r="G999"/>
  <c r="H999" s="1"/>
  <c r="G993"/>
  <c r="H993" s="1"/>
  <c r="G992"/>
  <c r="H992" s="1"/>
  <c r="G991"/>
  <c r="H991" s="1"/>
  <c r="G990"/>
  <c r="H990" s="1"/>
  <c r="G989"/>
  <c r="H989" s="1"/>
  <c r="G988"/>
  <c r="H988" s="1"/>
  <c r="G987"/>
  <c r="H987" s="1"/>
  <c r="G986"/>
  <c r="H986" s="1"/>
  <c r="G985"/>
  <c r="H985" s="1"/>
  <c r="G984"/>
  <c r="H984" s="1"/>
  <c r="G983"/>
  <c r="H983" s="1"/>
  <c r="G982"/>
  <c r="H982" s="1"/>
  <c r="G981"/>
  <c r="H981" s="1"/>
  <c r="G980"/>
  <c r="H980" s="1"/>
  <c r="G979"/>
  <c r="H979" s="1"/>
  <c r="G978"/>
  <c r="H978" s="1"/>
  <c r="G977"/>
  <c r="H977" s="1"/>
  <c r="G976"/>
  <c r="H976" s="1"/>
  <c r="G975"/>
  <c r="H975" s="1"/>
  <c r="G974"/>
  <c r="H974" s="1"/>
  <c r="G973"/>
  <c r="H973" s="1"/>
  <c r="G972"/>
  <c r="H972" s="1"/>
  <c r="G971"/>
  <c r="H971" s="1"/>
  <c r="G970"/>
  <c r="H970" s="1"/>
  <c r="G969"/>
  <c r="H969" s="1"/>
  <c r="G968"/>
  <c r="H968" s="1"/>
  <c r="G967"/>
  <c r="H967" s="1"/>
  <c r="G966"/>
  <c r="H966" s="1"/>
  <c r="G965"/>
  <c r="H965" s="1"/>
  <c r="G964"/>
  <c r="H964" s="1"/>
  <c r="G963"/>
  <c r="H963" s="1"/>
  <c r="G962"/>
  <c r="H962" s="1"/>
  <c r="G961"/>
  <c r="H961" s="1"/>
  <c r="G960"/>
  <c r="H960" s="1"/>
  <c r="G959"/>
  <c r="H959" s="1"/>
  <c r="G958"/>
  <c r="H958" s="1"/>
  <c r="G957"/>
  <c r="H957" s="1"/>
  <c r="G956"/>
  <c r="H956" s="1"/>
  <c r="G955"/>
  <c r="H955" s="1"/>
  <c r="G954"/>
  <c r="H954" s="1"/>
  <c r="G953"/>
  <c r="H953" s="1"/>
  <c r="G952"/>
  <c r="H952" s="1"/>
  <c r="G951"/>
  <c r="H951" s="1"/>
  <c r="G950"/>
  <c r="H950" s="1"/>
  <c r="G949"/>
  <c r="H949" s="1"/>
  <c r="G948"/>
  <c r="H948" s="1"/>
  <c r="G947"/>
  <c r="H947" s="1"/>
  <c r="G946"/>
  <c r="H946" s="1"/>
  <c r="G945"/>
  <c r="H945" s="1"/>
  <c r="G944"/>
  <c r="H944" s="1"/>
  <c r="G943"/>
  <c r="H943" s="1"/>
  <c r="G942"/>
  <c r="H942" s="1"/>
  <c r="G941"/>
  <c r="H941" s="1"/>
  <c r="G940"/>
  <c r="H940" s="1"/>
  <c r="G939"/>
  <c r="H939" s="1"/>
  <c r="G938"/>
  <c r="H938" s="1"/>
  <c r="G937"/>
  <c r="H937" s="1"/>
  <c r="G936"/>
  <c r="H936" s="1"/>
  <c r="G935"/>
  <c r="H935" s="1"/>
  <c r="G934"/>
  <c r="H934" s="1"/>
  <c r="G933"/>
  <c r="H933" s="1"/>
  <c r="G932"/>
  <c r="H932" s="1"/>
  <c r="G931"/>
  <c r="H931" s="1"/>
  <c r="G930"/>
  <c r="H930" s="1"/>
  <c r="G929"/>
  <c r="H929" s="1"/>
  <c r="G928"/>
  <c r="H928" s="1"/>
  <c r="G927"/>
  <c r="H927" s="1"/>
  <c r="G926"/>
  <c r="H926" s="1"/>
  <c r="G925"/>
  <c r="H925" s="1"/>
  <c r="G924"/>
  <c r="H924" s="1"/>
  <c r="G923"/>
  <c r="H923" s="1"/>
  <c r="G922"/>
  <c r="H922" s="1"/>
  <c r="G921"/>
  <c r="H921" s="1"/>
  <c r="G920"/>
  <c r="H920" s="1"/>
  <c r="G919"/>
  <c r="H919" s="1"/>
  <c r="G918"/>
  <c r="H918" s="1"/>
  <c r="G917"/>
  <c r="H917" s="1"/>
  <c r="G914"/>
  <c r="H914" s="1"/>
  <c r="G913"/>
  <c r="H913" s="1"/>
  <c r="G912"/>
  <c r="H912" s="1"/>
  <c r="G911"/>
  <c r="H911" s="1"/>
  <c r="G910"/>
  <c r="H910" s="1"/>
  <c r="G909"/>
  <c r="H909" s="1"/>
  <c r="G908"/>
  <c r="H908" s="1"/>
  <c r="G907"/>
  <c r="H907" s="1"/>
  <c r="G906"/>
  <c r="H906" s="1"/>
  <c r="G905"/>
  <c r="H905" s="1"/>
  <c r="G904"/>
  <c r="H904" s="1"/>
  <c r="G903"/>
  <c r="H903" s="1"/>
  <c r="G902"/>
  <c r="H902" s="1"/>
  <c r="G901"/>
  <c r="H901" s="1"/>
  <c r="G900"/>
  <c r="H900" s="1"/>
  <c r="G899"/>
  <c r="H899" s="1"/>
  <c r="G898"/>
  <c r="H898" s="1"/>
  <c r="G897"/>
  <c r="H897" s="1"/>
  <c r="G725"/>
  <c r="H725" s="1"/>
  <c r="G724"/>
  <c r="H724" s="1"/>
  <c r="G726"/>
  <c r="H726" s="1"/>
  <c r="G728"/>
  <c r="H728" s="1"/>
  <c r="G727"/>
  <c r="H727" s="1"/>
  <c r="G729"/>
  <c r="H729" s="1"/>
  <c r="G731"/>
  <c r="H731" s="1"/>
  <c r="G730"/>
  <c r="H730" s="1"/>
  <c r="G732"/>
  <c r="H732" s="1"/>
  <c r="G790"/>
  <c r="H790" s="1"/>
  <c r="G722"/>
  <c r="H722" s="1"/>
  <c r="G753"/>
  <c r="H753" s="1"/>
  <c r="G754"/>
  <c r="H754" s="1"/>
  <c r="G755"/>
  <c r="H755" s="1"/>
  <c r="G805"/>
  <c r="H805" s="1"/>
  <c r="G711"/>
  <c r="H711" s="1"/>
  <c r="G712"/>
  <c r="H712" s="1"/>
  <c r="G713"/>
  <c r="H713" s="1"/>
  <c r="G714"/>
  <c r="H714" s="1"/>
  <c r="G715"/>
  <c r="H715" s="1"/>
  <c r="G716"/>
  <c r="H716" s="1"/>
  <c r="G717"/>
  <c r="H717" s="1"/>
  <c r="G718"/>
  <c r="H718" s="1"/>
  <c r="G719"/>
  <c r="H719" s="1"/>
  <c r="G720"/>
  <c r="H720" s="1"/>
  <c r="G721"/>
  <c r="H721" s="1"/>
  <c r="G723"/>
  <c r="H723" s="1"/>
  <c r="G733"/>
  <c r="H733" s="1"/>
  <c r="G734"/>
  <c r="H734" s="1"/>
  <c r="G735"/>
  <c r="H735" s="1"/>
  <c r="G736"/>
  <c r="H736" s="1"/>
  <c r="G737"/>
  <c r="H737" s="1"/>
  <c r="G738"/>
  <c r="H738" s="1"/>
  <c r="G739"/>
  <c r="H739" s="1"/>
  <c r="G740"/>
  <c r="H740" s="1"/>
  <c r="G741"/>
  <c r="H741" s="1"/>
  <c r="G742"/>
  <c r="H742" s="1"/>
  <c r="G743"/>
  <c r="H743" s="1"/>
  <c r="G744"/>
  <c r="H744" s="1"/>
  <c r="G745"/>
  <c r="H745" s="1"/>
  <c r="G746"/>
  <c r="H746" s="1"/>
  <c r="G747"/>
  <c r="H747" s="1"/>
  <c r="G748"/>
  <c r="H748" s="1"/>
  <c r="G749"/>
  <c r="H749" s="1"/>
  <c r="G750"/>
  <c r="H750" s="1"/>
  <c r="G751"/>
  <c r="H751" s="1"/>
  <c r="G752"/>
  <c r="H752" s="1"/>
  <c r="G756"/>
  <c r="H756" s="1"/>
  <c r="G757"/>
  <c r="H757" s="1"/>
  <c r="G758"/>
  <c r="H758" s="1"/>
  <c r="G759"/>
  <c r="H759" s="1"/>
  <c r="G760"/>
  <c r="H760" s="1"/>
  <c r="G761"/>
  <c r="H761" s="1"/>
  <c r="G762"/>
  <c r="H762" s="1"/>
  <c r="G763"/>
  <c r="H763" s="1"/>
  <c r="G764"/>
  <c r="H764" s="1"/>
  <c r="G765"/>
  <c r="H765" s="1"/>
  <c r="G766"/>
  <c r="H766" s="1"/>
  <c r="G767"/>
  <c r="H767" s="1"/>
  <c r="G768"/>
  <c r="H768" s="1"/>
  <c r="G769"/>
  <c r="H769" s="1"/>
  <c r="G770"/>
  <c r="H770" s="1"/>
  <c r="G771"/>
  <c r="H771" s="1"/>
  <c r="G772"/>
  <c r="H772" s="1"/>
  <c r="G773"/>
  <c r="H773" s="1"/>
  <c r="G774"/>
  <c r="H774" s="1"/>
  <c r="G775"/>
  <c r="H775" s="1"/>
  <c r="G776"/>
  <c r="H776" s="1"/>
  <c r="G777"/>
  <c r="H777" s="1"/>
  <c r="G778"/>
  <c r="H778" s="1"/>
  <c r="G779"/>
  <c r="H779" s="1"/>
  <c r="G780"/>
  <c r="H780" s="1"/>
  <c r="G781"/>
  <c r="H781" s="1"/>
  <c r="G782"/>
  <c r="H782" s="1"/>
  <c r="G783"/>
  <c r="H783" s="1"/>
  <c r="G784"/>
  <c r="H784" s="1"/>
  <c r="G785"/>
  <c r="H785" s="1"/>
  <c r="G786"/>
  <c r="H786" s="1"/>
  <c r="G787"/>
  <c r="H787" s="1"/>
  <c r="G788"/>
  <c r="H788" s="1"/>
  <c r="G789"/>
  <c r="H789" s="1"/>
  <c r="G791"/>
  <c r="H791" s="1"/>
  <c r="G792"/>
  <c r="H792" s="1"/>
  <c r="G793"/>
  <c r="H793" s="1"/>
  <c r="G794"/>
  <c r="H794" s="1"/>
  <c r="G795"/>
  <c r="H795" s="1"/>
  <c r="G796"/>
  <c r="H796" s="1"/>
  <c r="G797"/>
  <c r="H797" s="1"/>
  <c r="G798"/>
  <c r="H798" s="1"/>
  <c r="G799"/>
  <c r="H799" s="1"/>
  <c r="G800"/>
  <c r="H800" s="1"/>
  <c r="G801"/>
  <c r="H801" s="1"/>
  <c r="G802"/>
  <c r="H802" s="1"/>
  <c r="G803"/>
  <c r="H803" s="1"/>
  <c r="G804"/>
  <c r="H804" s="1"/>
  <c r="G710"/>
  <c r="H710" s="1"/>
  <c r="E886"/>
  <c r="E885" s="1"/>
  <c r="E884" s="1"/>
  <c r="E887"/>
  <c r="G888"/>
  <c r="H888" s="1"/>
  <c r="G887"/>
  <c r="G886"/>
  <c r="G885"/>
  <c r="G884"/>
  <c r="G880"/>
  <c r="H880" s="1"/>
  <c r="G879"/>
  <c r="H879" s="1"/>
  <c r="G878"/>
  <c r="H878" s="1"/>
  <c r="G877"/>
  <c r="H877" s="1"/>
  <c r="G876"/>
  <c r="H876" s="1"/>
  <c r="G875"/>
  <c r="H875" s="1"/>
  <c r="G874"/>
  <c r="H874" s="1"/>
  <c r="G873"/>
  <c r="H873" s="1"/>
  <c r="G872"/>
  <c r="H872" s="1"/>
  <c r="G871"/>
  <c r="H871" s="1"/>
  <c r="G870"/>
  <c r="H870" s="1"/>
  <c r="G869"/>
  <c r="H869" s="1"/>
  <c r="G868"/>
  <c r="H868" s="1"/>
  <c r="G867"/>
  <c r="H867" s="1"/>
  <c r="G866"/>
  <c r="H866" s="1"/>
  <c r="G865"/>
  <c r="H865" s="1"/>
  <c r="G864"/>
  <c r="H864" s="1"/>
  <c r="G863"/>
  <c r="H863" s="1"/>
  <c r="G859"/>
  <c r="H859" s="1"/>
  <c r="G858"/>
  <c r="H858" s="1"/>
  <c r="G857"/>
  <c r="H857" s="1"/>
  <c r="G856"/>
  <c r="H856" s="1"/>
  <c r="G855"/>
  <c r="H855" s="1"/>
  <c r="G854"/>
  <c r="H854" s="1"/>
  <c r="G853"/>
  <c r="H853" s="1"/>
  <c r="G852"/>
  <c r="H852" s="1"/>
  <c r="G851"/>
  <c r="H851" s="1"/>
  <c r="G850"/>
  <c r="H850" s="1"/>
  <c r="G849"/>
  <c r="H849" s="1"/>
  <c r="E836"/>
  <c r="E837"/>
  <c r="E838"/>
  <c r="G815"/>
  <c r="H815" s="1"/>
  <c r="G810"/>
  <c r="H810" s="1"/>
  <c r="G809"/>
  <c r="H809" s="1"/>
  <c r="G811"/>
  <c r="H811" s="1"/>
  <c r="G812"/>
  <c r="H812" s="1"/>
  <c r="G840"/>
  <c r="H840" s="1"/>
  <c r="G839"/>
  <c r="H839" s="1"/>
  <c r="G838"/>
  <c r="G837"/>
  <c r="G836"/>
  <c r="G835"/>
  <c r="G831"/>
  <c r="H831" s="1"/>
  <c r="G830"/>
  <c r="H830" s="1"/>
  <c r="G829"/>
  <c r="H829" s="1"/>
  <c r="G828"/>
  <c r="H828" s="1"/>
  <c r="G827"/>
  <c r="H827" s="1"/>
  <c r="G826"/>
  <c r="H826" s="1"/>
  <c r="G825"/>
  <c r="H825" s="1"/>
  <c r="G824"/>
  <c r="H824" s="1"/>
  <c r="G823"/>
  <c r="H823" s="1"/>
  <c r="G822"/>
  <c r="H822" s="1"/>
  <c r="G821"/>
  <c r="H821" s="1"/>
  <c r="G820"/>
  <c r="H820" s="1"/>
  <c r="G819"/>
  <c r="H819" s="1"/>
  <c r="G818"/>
  <c r="H818" s="1"/>
  <c r="G817"/>
  <c r="H817" s="1"/>
  <c r="G816"/>
  <c r="H816" s="1"/>
  <c r="G814"/>
  <c r="H814" s="1"/>
  <c r="G813"/>
  <c r="H813" s="1"/>
  <c r="G709"/>
  <c r="H709" s="1"/>
  <c r="G701"/>
  <c r="H701" s="1"/>
  <c r="G700"/>
  <c r="H700" s="1"/>
  <c r="G699"/>
  <c r="H699" s="1"/>
  <c r="G698"/>
  <c r="H698" s="1"/>
  <c r="G697"/>
  <c r="H697" s="1"/>
  <c r="G696"/>
  <c r="H696" s="1"/>
  <c r="G695"/>
  <c r="H695" s="1"/>
  <c r="G694"/>
  <c r="H694" s="1"/>
  <c r="G693"/>
  <c r="H693" s="1"/>
  <c r="G692"/>
  <c r="H692" s="1"/>
  <c r="G691"/>
  <c r="H691" s="1"/>
  <c r="G690"/>
  <c r="H690" s="1"/>
  <c r="G689"/>
  <c r="H689" s="1"/>
  <c r="G688"/>
  <c r="H688" s="1"/>
  <c r="G687"/>
  <c r="H687" s="1"/>
  <c r="G686"/>
  <c r="H686" s="1"/>
  <c r="G685"/>
  <c r="H685" s="1"/>
  <c r="G684"/>
  <c r="H684" s="1"/>
  <c r="G680"/>
  <c r="H680" s="1"/>
  <c r="G679"/>
  <c r="H679" s="1"/>
  <c r="G678"/>
  <c r="H678" s="1"/>
  <c r="G677"/>
  <c r="H677" s="1"/>
  <c r="G676"/>
  <c r="H676" s="1"/>
  <c r="G675"/>
  <c r="H675" s="1"/>
  <c r="G674"/>
  <c r="H674" s="1"/>
  <c r="G673"/>
  <c r="H673" s="1"/>
  <c r="G672"/>
  <c r="H672" s="1"/>
  <c r="G671"/>
  <c r="H671" s="1"/>
  <c r="G670"/>
  <c r="H670" s="1"/>
  <c r="H807" l="1"/>
  <c r="H861"/>
  <c r="H707"/>
  <c r="H995"/>
  <c r="H682"/>
  <c r="H1029"/>
  <c r="H1027"/>
  <c r="E1026"/>
  <c r="H1026" s="1"/>
  <c r="H1028"/>
  <c r="H895"/>
  <c r="E835"/>
  <c r="H835" s="1"/>
  <c r="H887"/>
  <c r="H837"/>
  <c r="H884"/>
  <c r="H885"/>
  <c r="H886"/>
  <c r="H836"/>
  <c r="H847"/>
  <c r="H838"/>
  <c r="H668"/>
  <c r="H882" l="1"/>
  <c r="G891" s="1"/>
  <c r="G703"/>
  <c r="H833"/>
  <c r="G843" s="1"/>
  <c r="H1024"/>
  <c r="G1032" s="1"/>
  <c r="E657" l="1"/>
  <c r="E658"/>
  <c r="E659"/>
  <c r="G660"/>
  <c r="H660" s="1"/>
  <c r="G661" l="1"/>
  <c r="H661" s="1"/>
  <c r="G659"/>
  <c r="G658"/>
  <c r="H658" s="1"/>
  <c r="G657"/>
  <c r="H657" s="1"/>
  <c r="G656"/>
  <c r="G652"/>
  <c r="H652" s="1"/>
  <c r="G651"/>
  <c r="H651" s="1"/>
  <c r="G650"/>
  <c r="H650" s="1"/>
  <c r="G649"/>
  <c r="H649" s="1"/>
  <c r="G648"/>
  <c r="H648" s="1"/>
  <c r="G647"/>
  <c r="H647" s="1"/>
  <c r="G646"/>
  <c r="H646" s="1"/>
  <c r="G645"/>
  <c r="H645" s="1"/>
  <c r="G644"/>
  <c r="H644" s="1"/>
  <c r="G643"/>
  <c r="H643" s="1"/>
  <c r="G642"/>
  <c r="H642" s="1"/>
  <c r="G641"/>
  <c r="H641" s="1"/>
  <c r="G640"/>
  <c r="H640" s="1"/>
  <c r="G639"/>
  <c r="H639" s="1"/>
  <c r="G638"/>
  <c r="H638" s="1"/>
  <c r="G637"/>
  <c r="H637" s="1"/>
  <c r="G636"/>
  <c r="H636" s="1"/>
  <c r="G635"/>
  <c r="H635" s="1"/>
  <c r="G631"/>
  <c r="H631" s="1"/>
  <c r="G630"/>
  <c r="H630" s="1"/>
  <c r="G629"/>
  <c r="H629" s="1"/>
  <c r="G628"/>
  <c r="H628" s="1"/>
  <c r="G627"/>
  <c r="H627" s="1"/>
  <c r="G626"/>
  <c r="H626" s="1"/>
  <c r="G625"/>
  <c r="H625" s="1"/>
  <c r="G624"/>
  <c r="H624" s="1"/>
  <c r="G623"/>
  <c r="H623" s="1"/>
  <c r="G622"/>
  <c r="H622" s="1"/>
  <c r="G621"/>
  <c r="H621" s="1"/>
  <c r="H633" l="1"/>
  <c r="H619"/>
  <c r="E656"/>
  <c r="H656" s="1"/>
  <c r="H659"/>
  <c r="H654" l="1"/>
  <c r="G664" s="1"/>
  <c r="G593"/>
  <c r="H593" s="1"/>
  <c r="G592"/>
  <c r="H592" s="1"/>
  <c r="G588"/>
  <c r="H588" s="1"/>
  <c r="G587"/>
  <c r="H587" s="1"/>
  <c r="G612"/>
  <c r="H612" s="1"/>
  <c r="G611"/>
  <c r="E611"/>
  <c r="G610"/>
  <c r="E610"/>
  <c r="E609" s="1"/>
  <c r="E608" s="1"/>
  <c r="G609"/>
  <c r="G608"/>
  <c r="G604"/>
  <c r="H604" s="1"/>
  <c r="G603"/>
  <c r="H603" s="1"/>
  <c r="G602"/>
  <c r="H602" s="1"/>
  <c r="G601"/>
  <c r="H601" s="1"/>
  <c r="G600"/>
  <c r="H600" s="1"/>
  <c r="G599"/>
  <c r="H599" s="1"/>
  <c r="G598"/>
  <c r="H598" s="1"/>
  <c r="G597"/>
  <c r="H597" s="1"/>
  <c r="G596"/>
  <c r="H596" s="1"/>
  <c r="G595"/>
  <c r="H595" s="1"/>
  <c r="G594"/>
  <c r="H594" s="1"/>
  <c r="G591"/>
  <c r="H591" s="1"/>
  <c r="G590"/>
  <c r="H590" s="1"/>
  <c r="G589"/>
  <c r="H589" s="1"/>
  <c r="G583"/>
  <c r="H583" s="1"/>
  <c r="G582"/>
  <c r="H582" s="1"/>
  <c r="G581"/>
  <c r="H581" s="1"/>
  <c r="G580"/>
  <c r="H580" s="1"/>
  <c r="G579"/>
  <c r="H579" s="1"/>
  <c r="G578"/>
  <c r="H578" s="1"/>
  <c r="G577"/>
  <c r="H577" s="1"/>
  <c r="G576"/>
  <c r="H576" s="1"/>
  <c r="G575"/>
  <c r="H575" s="1"/>
  <c r="G574"/>
  <c r="H574" s="1"/>
  <c r="G573"/>
  <c r="H573" s="1"/>
  <c r="E562"/>
  <c r="E561" s="1"/>
  <c r="G545"/>
  <c r="H545" s="1"/>
  <c r="G547"/>
  <c r="H547" s="1"/>
  <c r="G546"/>
  <c r="H546" s="1"/>
  <c r="G564"/>
  <c r="H564" s="1"/>
  <c r="G563"/>
  <c r="E563"/>
  <c r="G562"/>
  <c r="G561"/>
  <c r="G560"/>
  <c r="G556"/>
  <c r="H556" s="1"/>
  <c r="G555"/>
  <c r="H555" s="1"/>
  <c r="G554"/>
  <c r="H554" s="1"/>
  <c r="G553"/>
  <c r="H553" s="1"/>
  <c r="G552"/>
  <c r="H552" s="1"/>
  <c r="G551"/>
  <c r="H551" s="1"/>
  <c r="G550"/>
  <c r="H550" s="1"/>
  <c r="G549"/>
  <c r="H549" s="1"/>
  <c r="G548"/>
  <c r="H548" s="1"/>
  <c r="G544"/>
  <c r="H544" s="1"/>
  <c r="G543"/>
  <c r="H543" s="1"/>
  <c r="G539"/>
  <c r="H539" s="1"/>
  <c r="G538"/>
  <c r="H538" s="1"/>
  <c r="G537"/>
  <c r="H537" s="1"/>
  <c r="G536"/>
  <c r="H536" s="1"/>
  <c r="G535"/>
  <c r="H535" s="1"/>
  <c r="G534"/>
  <c r="H534" s="1"/>
  <c r="G533"/>
  <c r="H533" s="1"/>
  <c r="G532"/>
  <c r="H532" s="1"/>
  <c r="G531"/>
  <c r="H531" s="1"/>
  <c r="G530"/>
  <c r="H530" s="1"/>
  <c r="G529"/>
  <c r="H529" s="1"/>
  <c r="E249"/>
  <c r="E250"/>
  <c r="E251"/>
  <c r="G254"/>
  <c r="H254" s="1"/>
  <c r="G253"/>
  <c r="H253" s="1"/>
  <c r="H527" l="1"/>
  <c r="H571"/>
  <c r="H585"/>
  <c r="H541"/>
  <c r="H611"/>
  <c r="H610"/>
  <c r="H609"/>
  <c r="H608"/>
  <c r="H563"/>
  <c r="E248"/>
  <c r="H561"/>
  <c r="E560"/>
  <c r="H560" s="1"/>
  <c r="H562"/>
  <c r="E380"/>
  <c r="E381"/>
  <c r="E382"/>
  <c r="G385"/>
  <c r="H385" s="1"/>
  <c r="G384"/>
  <c r="H384" s="1"/>
  <c r="E131"/>
  <c r="E132"/>
  <c r="E133"/>
  <c r="H606" l="1"/>
  <c r="G615" s="1"/>
  <c r="H558"/>
  <c r="G567" s="1"/>
  <c r="E379"/>
  <c r="E130"/>
  <c r="G90"/>
  <c r="H90" s="1"/>
  <c r="E88"/>
  <c r="E87"/>
  <c r="E86" s="1"/>
  <c r="E85" s="1"/>
  <c r="G145"/>
  <c r="H145" s="1"/>
  <c r="G146"/>
  <c r="H146" s="1"/>
  <c r="G147"/>
  <c r="H147" s="1"/>
  <c r="E161"/>
  <c r="E160" s="1"/>
  <c r="E159" s="1"/>
  <c r="E162"/>
  <c r="G164"/>
  <c r="H164" s="1"/>
  <c r="E518" l="1"/>
  <c r="E517" s="1"/>
  <c r="E516" s="1"/>
  <c r="E519"/>
  <c r="G520"/>
  <c r="H520" s="1"/>
  <c r="G519"/>
  <c r="G518"/>
  <c r="G517"/>
  <c r="G516"/>
  <c r="G512"/>
  <c r="H512" s="1"/>
  <c r="G511"/>
  <c r="H511" s="1"/>
  <c r="G510"/>
  <c r="H510" s="1"/>
  <c r="G509"/>
  <c r="H509" s="1"/>
  <c r="G508"/>
  <c r="H508" s="1"/>
  <c r="G507"/>
  <c r="H507" s="1"/>
  <c r="G506"/>
  <c r="H506" s="1"/>
  <c r="G505"/>
  <c r="H505" s="1"/>
  <c r="G504"/>
  <c r="H504" s="1"/>
  <c r="G503"/>
  <c r="H503" s="1"/>
  <c r="G502"/>
  <c r="H502" s="1"/>
  <c r="G501"/>
  <c r="H501" s="1"/>
  <c r="G500"/>
  <c r="H500" s="1"/>
  <c r="G496"/>
  <c r="H496" s="1"/>
  <c r="G495"/>
  <c r="H495" s="1"/>
  <c r="G494"/>
  <c r="H494" s="1"/>
  <c r="G493"/>
  <c r="H493" s="1"/>
  <c r="G492"/>
  <c r="H492" s="1"/>
  <c r="G491"/>
  <c r="H491" s="1"/>
  <c r="G490"/>
  <c r="H490" s="1"/>
  <c r="G489"/>
  <c r="H489" s="1"/>
  <c r="G488"/>
  <c r="H488" s="1"/>
  <c r="G487"/>
  <c r="H487" s="1"/>
  <c r="G486"/>
  <c r="H486" s="1"/>
  <c r="H484" l="1"/>
  <c r="H498"/>
  <c r="H518"/>
  <c r="H519"/>
  <c r="H517"/>
  <c r="H516"/>
  <c r="E43"/>
  <c r="E44"/>
  <c r="E45"/>
  <c r="E208"/>
  <c r="E207" s="1"/>
  <c r="E206" s="1"/>
  <c r="E209"/>
  <c r="E425"/>
  <c r="E424" s="1"/>
  <c r="E426"/>
  <c r="E470"/>
  <c r="E469" s="1"/>
  <c r="E468" s="1"/>
  <c r="E471"/>
  <c r="G473"/>
  <c r="H473" s="1"/>
  <c r="H514" l="1"/>
  <c r="G523" s="1"/>
  <c r="G1034" s="1"/>
  <c r="E42"/>
  <c r="E423"/>
  <c r="G456"/>
  <c r="H456" s="1"/>
  <c r="G455"/>
  <c r="H455" s="1"/>
  <c r="G454"/>
  <c r="H454" s="1"/>
  <c r="G453"/>
  <c r="H453" s="1"/>
  <c r="G452"/>
  <c r="H452" s="1"/>
  <c r="G472"/>
  <c r="H472" s="1"/>
  <c r="G471"/>
  <c r="H471" s="1"/>
  <c r="G470"/>
  <c r="H470" s="1"/>
  <c r="G469"/>
  <c r="H469" s="1"/>
  <c r="G468"/>
  <c r="H468" s="1"/>
  <c r="G464"/>
  <c r="H464" s="1"/>
  <c r="G463"/>
  <c r="H463" s="1"/>
  <c r="G462"/>
  <c r="H462" s="1"/>
  <c r="G461"/>
  <c r="H461" s="1"/>
  <c r="G460"/>
  <c r="H460" s="1"/>
  <c r="G459"/>
  <c r="H459" s="1"/>
  <c r="G458"/>
  <c r="H458" s="1"/>
  <c r="G457"/>
  <c r="H457" s="1"/>
  <c r="G451"/>
  <c r="H451" s="1"/>
  <c r="G450"/>
  <c r="H450" s="1"/>
  <c r="G446"/>
  <c r="H446" s="1"/>
  <c r="G445"/>
  <c r="H445" s="1"/>
  <c r="G444"/>
  <c r="H444" s="1"/>
  <c r="G443"/>
  <c r="H443" s="1"/>
  <c r="G442"/>
  <c r="H442" s="1"/>
  <c r="G441"/>
  <c r="H441" s="1"/>
  <c r="G440"/>
  <c r="H440" s="1"/>
  <c r="G439"/>
  <c r="H439" s="1"/>
  <c r="G438"/>
  <c r="H438" s="1"/>
  <c r="G437"/>
  <c r="H437" s="1"/>
  <c r="G436"/>
  <c r="H436" s="1"/>
  <c r="G411"/>
  <c r="H411" s="1"/>
  <c r="G410"/>
  <c r="H410" s="1"/>
  <c r="G427"/>
  <c r="H427" s="1"/>
  <c r="G426"/>
  <c r="H426" s="1"/>
  <c r="G425"/>
  <c r="H425" s="1"/>
  <c r="G424"/>
  <c r="H424" s="1"/>
  <c r="G423"/>
  <c r="G419"/>
  <c r="H419" s="1"/>
  <c r="G418"/>
  <c r="H418" s="1"/>
  <c r="G417"/>
  <c r="H417" s="1"/>
  <c r="G416"/>
  <c r="H416" s="1"/>
  <c r="G415"/>
  <c r="H415" s="1"/>
  <c r="G414"/>
  <c r="H414" s="1"/>
  <c r="G413"/>
  <c r="H413" s="1"/>
  <c r="G412"/>
  <c r="H412" s="1"/>
  <c r="G409"/>
  <c r="H409" s="1"/>
  <c r="G408"/>
  <c r="H408" s="1"/>
  <c r="G404"/>
  <c r="H404" s="1"/>
  <c r="G403"/>
  <c r="H403" s="1"/>
  <c r="G402"/>
  <c r="H402" s="1"/>
  <c r="G401"/>
  <c r="H401" s="1"/>
  <c r="G400"/>
  <c r="H400" s="1"/>
  <c r="G399"/>
  <c r="H399" s="1"/>
  <c r="G398"/>
  <c r="H398" s="1"/>
  <c r="G397"/>
  <c r="H397" s="1"/>
  <c r="G396"/>
  <c r="H396" s="1"/>
  <c r="G395"/>
  <c r="H395" s="1"/>
  <c r="G394"/>
  <c r="H394" s="1"/>
  <c r="G375"/>
  <c r="H375" s="1"/>
  <c r="G363"/>
  <c r="H363" s="1"/>
  <c r="G362"/>
  <c r="H362" s="1"/>
  <c r="G364"/>
  <c r="H364" s="1"/>
  <c r="G366"/>
  <c r="H366" s="1"/>
  <c r="G365"/>
  <c r="H365" s="1"/>
  <c r="G383"/>
  <c r="H383" s="1"/>
  <c r="G382"/>
  <c r="H382" s="1"/>
  <c r="G381"/>
  <c r="H381" s="1"/>
  <c r="G380"/>
  <c r="H380" s="1"/>
  <c r="G379"/>
  <c r="H379" s="1"/>
  <c r="G374"/>
  <c r="H374" s="1"/>
  <c r="G373"/>
  <c r="H373" s="1"/>
  <c r="G372"/>
  <c r="H372" s="1"/>
  <c r="G371"/>
  <c r="H371" s="1"/>
  <c r="G370"/>
  <c r="H370" s="1"/>
  <c r="G369"/>
  <c r="H369" s="1"/>
  <c r="G368"/>
  <c r="H368" s="1"/>
  <c r="G367"/>
  <c r="H367" s="1"/>
  <c r="G262"/>
  <c r="H262" s="1"/>
  <c r="H261" s="1"/>
  <c r="G234"/>
  <c r="H234" s="1"/>
  <c r="G233"/>
  <c r="H233" s="1"/>
  <c r="G232"/>
  <c r="H232" s="1"/>
  <c r="G252"/>
  <c r="H252" s="1"/>
  <c r="G251"/>
  <c r="H251" s="1"/>
  <c r="G250"/>
  <c r="H250" s="1"/>
  <c r="G249"/>
  <c r="H249" s="1"/>
  <c r="G248"/>
  <c r="H248" s="1"/>
  <c r="G244"/>
  <c r="H244" s="1"/>
  <c r="G243"/>
  <c r="H243" s="1"/>
  <c r="G242"/>
  <c r="H242" s="1"/>
  <c r="G241"/>
  <c r="H241" s="1"/>
  <c r="G240"/>
  <c r="H240" s="1"/>
  <c r="G239"/>
  <c r="H239" s="1"/>
  <c r="G238"/>
  <c r="H238" s="1"/>
  <c r="G237"/>
  <c r="H237" s="1"/>
  <c r="G236"/>
  <c r="H236" s="1"/>
  <c r="G235"/>
  <c r="H235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H448" l="1"/>
  <c r="H466"/>
  <c r="H216"/>
  <c r="H230"/>
  <c r="H246"/>
  <c r="H434"/>
  <c r="H360"/>
  <c r="H377"/>
  <c r="H423"/>
  <c r="H421" s="1"/>
  <c r="H392"/>
  <c r="H406"/>
  <c r="G476" l="1"/>
  <c r="G430"/>
  <c r="G388"/>
  <c r="G257"/>
  <c r="G195" l="1"/>
  <c r="H195" s="1"/>
  <c r="G194"/>
  <c r="H194" s="1"/>
  <c r="G210" l="1"/>
  <c r="H210" s="1"/>
  <c r="G209"/>
  <c r="H209" s="1"/>
  <c r="G208"/>
  <c r="H208" s="1"/>
  <c r="G207"/>
  <c r="H207" s="1"/>
  <c r="G206"/>
  <c r="H206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51"/>
  <c r="H151" s="1"/>
  <c r="G150"/>
  <c r="H150" s="1"/>
  <c r="H170" l="1"/>
  <c r="H184"/>
  <c r="H204"/>
  <c r="G163"/>
  <c r="H163" s="1"/>
  <c r="G162"/>
  <c r="H162" s="1"/>
  <c r="G161"/>
  <c r="H161" s="1"/>
  <c r="G160"/>
  <c r="H160" s="1"/>
  <c r="G159"/>
  <c r="H159" s="1"/>
  <c r="H157" s="1"/>
  <c r="G155"/>
  <c r="H155" s="1"/>
  <c r="G154"/>
  <c r="H154" s="1"/>
  <c r="G153"/>
  <c r="H153" s="1"/>
  <c r="G152"/>
  <c r="H152" s="1"/>
  <c r="G149"/>
  <c r="H149" s="1"/>
  <c r="G148"/>
  <c r="H148" s="1"/>
  <c r="G144"/>
  <c r="H144" s="1"/>
  <c r="G143"/>
  <c r="H143" s="1"/>
  <c r="H141" l="1"/>
  <c r="G212"/>
  <c r="G166" l="1"/>
  <c r="G126"/>
  <c r="H126" s="1"/>
  <c r="G125"/>
  <c r="H125" s="1"/>
  <c r="G124"/>
  <c r="H124" s="1"/>
  <c r="G117"/>
  <c r="H117" s="1"/>
  <c r="G116"/>
  <c r="H116" s="1"/>
  <c r="G119"/>
  <c r="H119" s="1"/>
  <c r="G118"/>
  <c r="H118" s="1"/>
  <c r="G134"/>
  <c r="H134" s="1"/>
  <c r="G133"/>
  <c r="H133" s="1"/>
  <c r="G132"/>
  <c r="H132" s="1"/>
  <c r="G131"/>
  <c r="H131" s="1"/>
  <c r="G130"/>
  <c r="H130" s="1"/>
  <c r="G123"/>
  <c r="H123" s="1"/>
  <c r="G122"/>
  <c r="H122" s="1"/>
  <c r="G121"/>
  <c r="H121" s="1"/>
  <c r="G120"/>
  <c r="H120" s="1"/>
  <c r="G115"/>
  <c r="H115" s="1"/>
  <c r="G114"/>
  <c r="H114" s="1"/>
  <c r="G113"/>
  <c r="H113" s="1"/>
  <c r="G112"/>
  <c r="H112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81"/>
  <c r="H81" s="1"/>
  <c r="G71"/>
  <c r="H71" s="1"/>
  <c r="G73"/>
  <c r="H73" s="1"/>
  <c r="G72"/>
  <c r="H72" s="1"/>
  <c r="G75"/>
  <c r="H75" s="1"/>
  <c r="G74"/>
  <c r="H74" s="1"/>
  <c r="G89"/>
  <c r="H89" s="1"/>
  <c r="G88"/>
  <c r="H88" s="1"/>
  <c r="G87"/>
  <c r="H87" s="1"/>
  <c r="G86"/>
  <c r="H86" s="1"/>
  <c r="G85"/>
  <c r="H85" s="1"/>
  <c r="G80"/>
  <c r="H80" s="1"/>
  <c r="G79"/>
  <c r="H79" s="1"/>
  <c r="G78"/>
  <c r="H78" s="1"/>
  <c r="G77"/>
  <c r="H77" s="1"/>
  <c r="G76"/>
  <c r="H76" s="1"/>
  <c r="G70"/>
  <c r="H70" s="1"/>
  <c r="G69"/>
  <c r="H69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37"/>
  <c r="H37" s="1"/>
  <c r="G38"/>
  <c r="H38" s="1"/>
  <c r="G31"/>
  <c r="H31" s="1"/>
  <c r="G30"/>
  <c r="H30" s="1"/>
  <c r="G46"/>
  <c r="H46" s="1"/>
  <c r="G45"/>
  <c r="G44"/>
  <c r="G43"/>
  <c r="G42"/>
  <c r="G36"/>
  <c r="H36" s="1"/>
  <c r="G35"/>
  <c r="H35" s="1"/>
  <c r="G34"/>
  <c r="H34" s="1"/>
  <c r="G33"/>
  <c r="H33" s="1"/>
  <c r="G32"/>
  <c r="H32" s="1"/>
  <c r="G29"/>
  <c r="H29" s="1"/>
  <c r="G28"/>
  <c r="H28" s="1"/>
  <c r="G27"/>
  <c r="H27" s="1"/>
  <c r="G26"/>
  <c r="H26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H10" l="1"/>
  <c r="H67"/>
  <c r="H96"/>
  <c r="H24"/>
  <c r="H53"/>
  <c r="H110"/>
  <c r="H83"/>
  <c r="H128"/>
  <c r="H45"/>
  <c r="H42"/>
  <c r="H43"/>
  <c r="H44"/>
  <c r="H40" l="1"/>
  <c r="G49" s="1"/>
  <c r="G137"/>
  <c r="G92"/>
  <c r="G478" l="1"/>
  <c r="G1036" s="1"/>
</calcChain>
</file>

<file path=xl/sharedStrings.xml><?xml version="1.0" encoding="utf-8"?>
<sst xmlns="http://schemas.openxmlformats.org/spreadsheetml/2006/main" count="2506" uniqueCount="225">
  <si>
    <t>m</t>
  </si>
  <si>
    <t>MERCADO</t>
  </si>
  <si>
    <t>und</t>
  </si>
  <si>
    <t>CDHU
39.03.174</t>
  </si>
  <si>
    <t>CDHU
39.03.178</t>
  </si>
  <si>
    <t>TOTAL GERAL</t>
  </si>
  <si>
    <t>CDHU
37.10.010</t>
  </si>
  <si>
    <t>Conector cabo/haste de 3/4´</t>
  </si>
  <si>
    <t>CDHU
42.05.110</t>
  </si>
  <si>
    <t>M</t>
  </si>
  <si>
    <t>EMEF - HENRIQUE ERNESTO PARO</t>
  </si>
  <si>
    <t>CDHU
39.21.100</t>
  </si>
  <si>
    <r>
      <t xml:space="preserve">Cabo de cobre flexível de 70 mm², isolamento 0,6/1kV - isolação HEPR 90°C </t>
    </r>
    <r>
      <rPr>
        <b/>
        <sz val="12"/>
        <rFont val="Calibri"/>
        <family val="2"/>
        <scheme val="minor"/>
      </rPr>
      <t>(azul)</t>
    </r>
  </si>
  <si>
    <r>
      <t xml:space="preserve">Cabo de cobre flexível de 70 mm², isolamento 0,6/1kV - isolação HEPR 90°C </t>
    </r>
    <r>
      <rPr>
        <b/>
        <sz val="12"/>
        <rFont val="Calibri"/>
        <family val="2"/>
        <scheme val="minor"/>
      </rPr>
      <t>(preto)</t>
    </r>
  </si>
  <si>
    <r>
      <t>Cabo de cobre de 4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</si>
  <si>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4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</si>
  <si>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Chave seccionadora sob carga, tripolar, acionamento rotativo, com prolongador, sem porta-fusível, de 250 A</t>
  </si>
  <si>
    <t>CDHU
37.14.310</t>
  </si>
  <si>
    <t>Conector split-bolt para cabo, latão, com rabicho</t>
  </si>
  <si>
    <t>CDHU
39.09.140</t>
  </si>
  <si>
    <t>Terminal de pressão/compressão para cabo de 70 mm²</t>
  </si>
  <si>
    <t>CDHU
39.10.200</t>
  </si>
  <si>
    <t>Disjuntor termomagnético, tripolar 220/380 V, corrente de 10 A até 50 A</t>
  </si>
  <si>
    <t>CDHU
37.13.650</t>
  </si>
  <si>
    <t>Disjuntor série universal, em caixa moldada, térmico fixo e magnético ajustável, tripolar 600 V, corrente de 300 A até 400 A</t>
  </si>
  <si>
    <t>CDHU
37.13.720</t>
  </si>
  <si>
    <t>CDHU
39.21.090</t>
  </si>
  <si>
    <t>CDHU
39.21.080</t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</si>
  <si>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(preto)</t>
    </r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</si>
  <si>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(azul)</t>
    </r>
  </si>
  <si>
    <r>
      <t>Cabo de cobre flexível de 35 mm², isolamento 0,6/1kV -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</si>
  <si>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35 mm², isolamento 0,6/1kV - isolação HEPR 90°C </t>
    </r>
    <r>
      <rPr>
        <b/>
        <sz val="12"/>
        <rFont val="Calibri"/>
        <family val="2"/>
        <scheme val="minor"/>
      </rPr>
      <t>(verde)</t>
    </r>
  </si>
  <si>
    <r>
      <t>Cabo de cobre de 6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</si>
  <si>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6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</si>
  <si>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(preto)</t>
    </r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</si>
  <si>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(verde)</t>
    </r>
  </si>
  <si>
    <t>Haste de aterramento de 5/8'' x 2,4 m</t>
  </si>
  <si>
    <t>CDHU
42.05.200</t>
  </si>
  <si>
    <t>Quadro de distribuição universal de embutir, para disjuntores 34 DIN / 24 Bolt-on - 150 A - sem componentes</t>
  </si>
  <si>
    <t>CDHU
37.03.220</t>
  </si>
  <si>
    <t>Caixa de passagem em alvenaria, 600 x 600 x 600 mm</t>
  </si>
  <si>
    <t>Eletroduto corrugado em polietileno de alta densidade, DN= 30 mm, com acessórios</t>
  </si>
  <si>
    <t>Dispositivo de proteção contra surtos (DPS), Classe I e II (combinado), Uc=350V, Up≤1,5KV,  In= 25kA, Imax=25kA</t>
  </si>
  <si>
    <t>Poste AC 7,5 x 600 hibrido frontal</t>
  </si>
  <si>
    <t>Isolamento térmico em polietileno expandido, espessura de 5 mm, para tubulação de 3/4´ (22 mm)</t>
  </si>
  <si>
    <t>CDHU
32.11.210</t>
  </si>
  <si>
    <t>UND</t>
  </si>
  <si>
    <t>Tubo de cobre flexível, espessura 1/32" - diâmetro 3/4", inclusive conexões</t>
  </si>
  <si>
    <t>CDHU
46.27.110</t>
  </si>
  <si>
    <t>Tubo de cobre flexível, espessura 1/32" - diâmetro 3/8", inclusive conexões</t>
  </si>
  <si>
    <t>CDHU
46.27.080</t>
  </si>
  <si>
    <t>CDHU
43.07.070</t>
  </si>
  <si>
    <r>
      <t xml:space="preserve">Ar condicionado a frio, tipo split piso teto com capacidade de 48.000 BTU/h </t>
    </r>
    <r>
      <rPr>
        <b/>
        <sz val="12"/>
        <rFont val="Calibri"/>
        <family val="2"/>
        <scheme val="minor"/>
      </rPr>
      <t>(apenas mão de obra)</t>
    </r>
  </si>
  <si>
    <t>INSTALAÇÃO DO AR CONDICIONADO</t>
  </si>
  <si>
    <t>DISTRIBUIÇÃO DE ENERGIA</t>
  </si>
  <si>
    <t>ENTRADA DE ENERGIA - PADRÃO C6</t>
  </si>
  <si>
    <t>TOTAL</t>
  </si>
  <si>
    <t>EMEI - CLARICE CAMOLESE DAHER</t>
  </si>
  <si>
    <r>
      <t>Cabo de cobre de 10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</si>
  <si>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10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</si>
  <si>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CDHU
39.03.182</t>
  </si>
  <si>
    <t>CDHU
38.13.010</t>
  </si>
  <si>
    <t>Eletroduto corrugado em polietileno de alta densidade, DN= 50 mm, com acessórios</t>
  </si>
  <si>
    <t>Eletroduto corrugado em polietileno de alta densidade, DN= 40 mm, com acessórios</t>
  </si>
  <si>
    <t>CDHU
38.13.016</t>
  </si>
  <si>
    <t>CDHU
38.13.020</t>
  </si>
  <si>
    <r>
      <t xml:space="preserve">Cabo de cobre flexível de 35 mm², isolamento 0,6/1kV - isolação HEPR 90°C </t>
    </r>
    <r>
      <rPr>
        <b/>
        <sz val="12"/>
        <rFont val="Calibri"/>
        <family val="2"/>
        <scheme val="minor"/>
      </rPr>
      <t>(azul)</t>
    </r>
  </si>
  <si>
    <t>EMEI - MARIA LUIZA TOLEDO GUARNIERE</t>
  </si>
  <si>
    <t>EMEI - MARIA APARECIDA DE CAMARGO</t>
  </si>
  <si>
    <t>EMEI - PEDRO CARDEAL MAGOSSO</t>
  </si>
  <si>
    <r>
      <t>Cabo de cobre de 16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</si>
  <si>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t>CDHU
39.21.060</t>
  </si>
  <si>
    <t>EMEI - ADERCIA TEIXEIRA FERREIRA GONTIJO</t>
  </si>
  <si>
    <t>CDHU
39.21.070</t>
  </si>
  <si>
    <r>
      <t>Cabo de cobre flexível de 25 mm², isolamento 0,6/1kV -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</si>
  <si>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25 mm², isolamento 0,6/1kV - isolação HEPR 90°C </t>
    </r>
    <r>
      <rPr>
        <b/>
        <sz val="12"/>
        <rFont val="Calibri"/>
        <family val="2"/>
        <scheme val="minor"/>
      </rPr>
      <t>(verde)</t>
    </r>
  </si>
  <si>
    <t>EMEI - VEREADOR LUPERCIO POLIZELLI</t>
  </si>
  <si>
    <t>EMEI - VEREADOR JOSE ANGELO DE SOUZA</t>
  </si>
  <si>
    <r>
      <t>Cabo de cobre de 16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</si>
  <si>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EMEI - ANDRE GARCIA (BERÇARIO)</t>
  </si>
  <si>
    <t>EMEI - ANDRE GARCIA</t>
  </si>
  <si>
    <r>
      <t xml:space="preserve">Ar condicionado a frio, tipo split piso teto com capacidade de 36.000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</si>
  <si>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59.000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</si>
  <si>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30.000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</si>
  <si>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22.000 BTU/h </t>
    </r>
    <r>
      <rPr>
        <b/>
        <sz val="12"/>
        <rFont val="Calibri"/>
        <family val="2"/>
        <scheme val="minor"/>
      </rPr>
      <t>(apenas mão de obra)</t>
    </r>
  </si>
  <si>
    <t>TRANSFORMADOR</t>
  </si>
  <si>
    <t>CDHU
36.09.180</t>
  </si>
  <si>
    <t>Transformador de potência trifásico de 112,5 kVA, classe 15 kV, a óleo</t>
  </si>
  <si>
    <t xml:space="preserve">EDUCAÇÃO INFANTIL </t>
  </si>
  <si>
    <t>ENSINO FUNDAMENTAL</t>
  </si>
  <si>
    <t>EMEF - ANANIAS DO NASCIMENTO</t>
  </si>
  <si>
    <t>EMEF - ANTONIO DAHER</t>
  </si>
  <si>
    <r>
      <t xml:space="preserve">Ar condicionado a frio, tipo split piso teto com capacidade de 60.000 BTU/h </t>
    </r>
    <r>
      <rPr>
        <b/>
        <sz val="12"/>
        <rFont val="Calibri"/>
        <family val="2"/>
        <scheme val="minor"/>
      </rPr>
      <t>(apenas mão de obra)</t>
    </r>
  </si>
  <si>
    <t>EMEF - JOSE VENANCIO - RUA LUIS CAMARGO</t>
  </si>
  <si>
    <t>EMEF - JOSE VENANCIO - AV RUI BARBOSA</t>
  </si>
  <si>
    <t>EMEF - LAMOUNIER DE ANDRADE</t>
  </si>
  <si>
    <t>CDHU
39.21.110</t>
  </si>
  <si>
    <t>CDHU
39.21.120</t>
  </si>
  <si>
    <r>
      <t xml:space="preserve">Cabo de cobre flexível de 120 mm², isolamento 0,6/1kV ‐ isolação HEPR 90°C </t>
    </r>
    <r>
      <rPr>
        <b/>
        <sz val="12"/>
        <rFont val="Calibri"/>
        <family val="2"/>
        <scheme val="minor"/>
      </rPr>
      <t>(preto)</t>
    </r>
  </si>
  <si>
    <r>
      <t xml:space="preserve">Cabo de cobre flexível de 120 mm², isolamento 0,6/1kV ‐ isolação HEPR 90°C </t>
    </r>
    <r>
      <rPr>
        <b/>
        <sz val="12"/>
        <rFont val="Calibri"/>
        <family val="2"/>
        <scheme val="minor"/>
      </rPr>
      <t>(azul)</t>
    </r>
  </si>
  <si>
    <r>
      <t xml:space="preserve">Cabo de cobre flexível de 95 mm², isolamento 0,6/1kV ‐ isolação HEPR 90°C </t>
    </r>
    <r>
      <rPr>
        <b/>
        <sz val="12"/>
        <rFont val="Calibri"/>
        <family val="2"/>
        <scheme val="minor"/>
      </rPr>
      <t>(preto)</t>
    </r>
  </si>
  <si>
    <r>
      <t>Cabo de cobre flexível de 70 mm², isolamento 0,6/1kV ‐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</si>
  <si>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(verde)</t>
    </r>
  </si>
  <si>
    <r>
      <t xml:space="preserve">Ar condicionado a frio, tipo split piso teto com capacidade de 57.000 BTU/h </t>
    </r>
    <r>
      <rPr>
        <b/>
        <sz val="12"/>
        <rFont val="Calibri"/>
        <family val="2"/>
        <scheme val="minor"/>
      </rPr>
      <t>(apenas mão de obra)</t>
    </r>
  </si>
  <si>
    <t>Transformador de potência trifásico de 225 kVA, classe 15 kV, a óleo</t>
  </si>
  <si>
    <t>CDHU
36.09.020</t>
  </si>
  <si>
    <t>EMEF - SUZEL POLIZELLI MILANI</t>
  </si>
  <si>
    <t>ABRAÇADEIRA PLASTICA REFORÇADA DE 3 X 9 X 250MM - GED:3149</t>
  </si>
  <si>
    <t>PC</t>
  </si>
  <si>
    <t>ABRAÇADEIRA TIPO "U" DE 2"</t>
  </si>
  <si>
    <t>AJUSTADOR PARA FITA DE AÇO DE 2" A  4"  ( MAIOR )</t>
  </si>
  <si>
    <t>ALÇA PREF. DISTR. CA/CAA 1/0 AWG E 50MM2 - AMARELO</t>
  </si>
  <si>
    <t>ALÇA PREf. ESTAI CABO DE AÇO 9,5MM E 3/8" - LARANJA</t>
  </si>
  <si>
    <t>ARMAÇÃO SECUNDARIA 1 ESTRIBO C/ HASTE 16 X 150MM</t>
  </si>
  <si>
    <t xml:space="preserve">ARRUELA DE PRESSÃO AÇO FURO 16,2 X 27,4 X 3,5 MM  </t>
  </si>
  <si>
    <t>ARRUELA QUADRADA AÇO FURO 18 X 50 X 3 MM</t>
  </si>
  <si>
    <t xml:space="preserve">ARRUELA REDONDA AÇO FURO 18 X 35 X 3 MM </t>
  </si>
  <si>
    <t xml:space="preserve">ARRUELA/BUCHA PLASTICA REFORÇADA PARA ELETRODUTO DE 1" </t>
  </si>
  <si>
    <t xml:space="preserve">ARRUELA/BUCHA PLASTICA REFORÇADA PARA ELETRODUTO DE 3" </t>
  </si>
  <si>
    <t xml:space="preserve">ARRUELA/BUCHA PLASTICA REFORÇADA PARA ELETRODUTO DE 3/4" </t>
  </si>
  <si>
    <t xml:space="preserve">BARRAMENTO DE COBRE 1"X1/2"X200mm </t>
  </si>
  <si>
    <t xml:space="preserve">CABEÇOTE P/ ELETRODUTO DE 3" </t>
  </si>
  <si>
    <t>MT</t>
  </si>
  <si>
    <t>CAIXA METÁLICA URBANA COMPLETA DO CONJUNTO DE MEDIÇÃO INDIRETA E PROTEÇÃO NA BT DE 1800 X 1600 X 400mm, VENTILADA C/ PORTAS E SOBRE-PORTAS, PADRÃO CPFL</t>
  </si>
  <si>
    <t>CHAVE FUS. DISTR. 15KV - 300A - CAPAC. 1000A - LOOD BUSTER, COM SUPORTE TIPO "L"</t>
  </si>
  <si>
    <t xml:space="preserve">CINTA AÇO 210 MM POSTE SEÇÃO CIRCULAR </t>
  </si>
  <si>
    <t xml:space="preserve">CINTA AÇO 220 MM POSTE SEÇÃO CIRCULAR </t>
  </si>
  <si>
    <t xml:space="preserve">CINTA AÇO 230 MM POSTE SEÇÃO CIRCULAR </t>
  </si>
  <si>
    <t xml:space="preserve">CINTA AÇO 240 MM POSTE SEÇÃO CIRCULAR </t>
  </si>
  <si>
    <t xml:space="preserve">CINTA AÇO 250 MM POSTE SEÇÃO CIRCULAR </t>
  </si>
  <si>
    <t xml:space="preserve">CINTA AÇO 260 MM POSTE SEÇÃO CIRCULAR </t>
  </si>
  <si>
    <t xml:space="preserve">CINTA AÇO 280 MM POSTE SEÇÃO CIRCULAR </t>
  </si>
  <si>
    <t xml:space="preserve">CONEC. PARF. FENDIDO CU FIO 10  X  FIO 6 AWG  (333 CO 0309) </t>
  </si>
  <si>
    <t>CONEC. PARF. FENDIDO CU FIO 4 - 2 AWG X 8 - 2 AWG (333 CO 0312)</t>
  </si>
  <si>
    <t xml:space="preserve">CONECTOR GARRA DE LINHA VIVA </t>
  </si>
  <si>
    <t xml:space="preserve">CONECTOR PRESSÃO SPLIT-BOLT CABO 50MM2 </t>
  </si>
  <si>
    <t>CONECTOR REFORÇADO P/HASTE DE ATERRAMENTO COBREADA (COOPERWLD) 2,40M</t>
  </si>
  <si>
    <t>CONECTOR TERMINAL A COMPR.POR PARAFUSO TP5 120MM² DO TIPO CROQUI, COM PARAFUSO PARA FIXAÇÃO NO BANDEIRA DO TRAFO</t>
  </si>
  <si>
    <t>PÇ</t>
  </si>
  <si>
    <t>CONETOR TIPO CUNHA (CN10) ALUMÍNIO 70MM2 CA X 70MM2 CA C/CARTUCHO METÁLICO AZUL</t>
  </si>
  <si>
    <t>CONETOR TIPO CUNHA (CN12) ALÚMINIO FIO 06AWG X CA/CAA 02 - 04AWG C/CARTUCHO METÁLICO VERMELHO</t>
  </si>
  <si>
    <t>CRUZETA DE CONCRETO LEVE 90 X 90 X 2000MM</t>
  </si>
  <si>
    <t>CURVA DE 90º PVC RIGIDO CLASSE "B" ROSCAVEL DE Ø1"</t>
  </si>
  <si>
    <t>CURVA DE 90º PVC RIGIDO CLASSE "B" ROSCAVEL DE Ø3"</t>
  </si>
  <si>
    <t>ELETRODUTO PVC RIGIDO CLASSE "B" ROSCAVEL DE 1" X 3MTS</t>
  </si>
  <si>
    <t>ELETRODUTO PVC RIGIDO CLASSE "B" ROSCAVEL DE 3" X 3MTS, COM LUVA DE EMENDA</t>
  </si>
  <si>
    <t>ELO FUSIVEL DISTR. 12A TIPO K</t>
  </si>
  <si>
    <t>ESTRIBO</t>
  </si>
  <si>
    <t xml:space="preserve">FECHO DE AÇO INOX </t>
  </si>
  <si>
    <t>KG</t>
  </si>
  <si>
    <t>FITA DE AÇO INOX IDÁVEL DE 19,05MM X 0,6MM X 25MTS</t>
  </si>
  <si>
    <t>FITA ISOLANTE AZUL ESCURA</t>
  </si>
  <si>
    <t>RL</t>
  </si>
  <si>
    <t>FITA ISOLANTE BRANCA</t>
  </si>
  <si>
    <t xml:space="preserve">FITA ISOLANTE PRETA DE 20MT </t>
  </si>
  <si>
    <t xml:space="preserve">FITA ISOLANTE VERMELHA </t>
  </si>
  <si>
    <t xml:space="preserve">GRAMPO DE ANCORAGEM POLIMÉRICO P/ CABO  70MM2 </t>
  </si>
  <si>
    <t>HASTE DE ATERRAMENTO COBREADA DE ALTA CAMADA TIPO COOPERWLD 2,40M</t>
  </si>
  <si>
    <t xml:space="preserve">ISOLADOR ANCORAGEM POLIMÉRICO 15KV </t>
  </si>
  <si>
    <t>ISOLADOR EPOX 50mm x 50mm x 3/8"</t>
  </si>
  <si>
    <t>ISOLADOR ROLDANA PORCELANA DE 2 LEITO</t>
  </si>
  <si>
    <t xml:space="preserve">LUVA EMENDA PVC RIGIDO CLASSE "B" ROSCAVEL DE 3"  </t>
  </si>
  <si>
    <t xml:space="preserve">MANILHA SAPATILHA CABO 4 - 336,4MCM </t>
  </si>
  <si>
    <t>MÃO FRANCESA MEIO BECO ZINCADA 993MM PERFIL "L"</t>
  </si>
  <si>
    <t>MÃO FRANCESA PLANA 5 X 32 X 619 MM</t>
  </si>
  <si>
    <t xml:space="preserve">MASSA CALAFETADORA </t>
  </si>
  <si>
    <t>OLHAL P/ PARAF. 16MM</t>
  </si>
  <si>
    <t>PARAFUSO FENDA ZINCADO ROSCA SOBERBA DE Ø3,0  X 50 MM</t>
  </si>
  <si>
    <t>PARAFUSO FENDA ZINCADO ROSCA SOBERBA DE Ø5,5  X 19 MM</t>
  </si>
  <si>
    <t>PARAFUSO FRANCES 16 x 150 MM</t>
  </si>
  <si>
    <t>PARAFUSO FRANCES 16 x 45 MM</t>
  </si>
  <si>
    <t>PARAFUSO FRÂNCES 16 X 70 MM</t>
  </si>
  <si>
    <t>PARAFUSO MAQUINA 16 x 150 MM</t>
  </si>
  <si>
    <t>PARAFUSO MAQUINA 16 x 350 MM</t>
  </si>
  <si>
    <t xml:space="preserve">PARAFUSO MAQUINA 16 x 50 MM </t>
  </si>
  <si>
    <t xml:space="preserve">PARA-RAIOS POLIMÉRICO DE DISTR. TIPO PBP - 12KV - 5KA  </t>
  </si>
  <si>
    <t>PERFIL TIPO "U"</t>
  </si>
  <si>
    <t>PLACA DE ADVERTÊNCIA ESCRITO "PERIGO ALTA TENSÃO"</t>
  </si>
  <si>
    <t>PORCA OLHAL 16MM</t>
  </si>
  <si>
    <t>PROTETOR DE BUCHA DE EQUIPAMENTOS PARA 2 SAIDAS (TRAFOS E PÁRA-RAIOS)</t>
  </si>
  <si>
    <t>SAPATILHA AÇO ATÉ CABO 9,55 MM</t>
  </si>
  <si>
    <t>SELA DE AÇO ZINCADO PARA CRUZETA 90 X 90MM</t>
  </si>
  <si>
    <t>SOLVENTE AGUA-RAZ 900ML</t>
  </si>
  <si>
    <t>LT</t>
  </si>
  <si>
    <t>SUPORTE AÇO EQUIPAMENTOS POSTE CONCR. CIRC. 285 MM</t>
  </si>
  <si>
    <t>TERMINAL COMPRESSÃO PARA CABO 120MM2</t>
  </si>
  <si>
    <t>TERMINAL OLHAL (tipo anel) DE 6MM</t>
  </si>
  <si>
    <t>TERMINAL PRESSÃO DE 1 PARAFUSO 120MM2 - Tipo Botinha</t>
  </si>
  <si>
    <t>TERMINAL PRESSÃO DE 1 PARAFUSO 25MM2 - Tipo Botinha</t>
  </si>
  <si>
    <t>TERMINAL PRESSÃO DE 4 PARAFUSOS P/CABO 120MM</t>
  </si>
  <si>
    <t>TERMINAL PRESSÃO DE 4 PARAFUSOS P/CABO 50MM</t>
  </si>
  <si>
    <t>TINTA ESMALTE SINTÉTICO AMARELO 900ML</t>
  </si>
  <si>
    <t>TINTA ESMALTE SINTÉTICO PRETO 900ML</t>
  </si>
  <si>
    <t>TOMADA DO SISTEMA "X" 2P+T DE 10A</t>
  </si>
  <si>
    <t>Cabo de cobre nu, têmpera mole, classe 2, de 16 mm²</t>
  </si>
  <si>
    <t>CDHU
39.04.050</t>
  </si>
  <si>
    <t>Disjuntor série universal, em caixa moldada, térmico fixo e magnético
ajustável, tripolar 600 V, corrente de 500 A até 630 A</t>
  </si>
  <si>
    <t>CDHU
37.13.730</t>
  </si>
  <si>
    <t>Disjuntor termomagnético, bipolar 220/380 V, corrente de 10 A até 50 A</t>
  </si>
  <si>
    <t>CDHU
37.13.630</t>
  </si>
  <si>
    <t>Poste de concreto circular, 600 kg, H = 12,00 m, 1000DAN</t>
  </si>
  <si>
    <t>CDHU
68.01.810</t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</si>
  <si>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(azul)</t>
    </r>
  </si>
  <si>
    <t>EMEF - SÃO FRANCISCO DE ASSIS</t>
  </si>
  <si>
    <t xml:space="preserve">TOTAL - FUNDAMENTAL </t>
  </si>
  <si>
    <t xml:space="preserve">TOTAL  - INFANTIL </t>
  </si>
  <si>
    <r>
      <t xml:space="preserve">Cabo de cobre flexível de 95 mm², isolamento 0,6/1kV ‐ isolação HEPR 90°C </t>
    </r>
    <r>
      <rPr>
        <b/>
        <sz val="12"/>
        <rFont val="Calibri"/>
        <family val="2"/>
        <scheme val="minor"/>
      </rPr>
      <t>(verde)</t>
    </r>
  </si>
  <si>
    <r>
      <t>Cabo de cobre flexível de 70 mm², isolamento 0,6/1kV ‐ isolação HEPR 90°C</t>
    </r>
    <r>
      <rPr>
        <b/>
        <sz val="12"/>
        <rFont val="Calibri"/>
        <family val="2"/>
        <scheme val="minor"/>
      </rPr>
      <t xml:space="preserve"> (verdeo)</t>
    </r>
  </si>
  <si>
    <r>
      <t xml:space="preserve">Cabo de cobre flexível de 185 mm², isolamento 0,6/1kV ‐ isolação HEPR 90°C </t>
    </r>
    <r>
      <rPr>
        <b/>
        <sz val="12"/>
        <rFont val="Calibri"/>
        <family val="2"/>
        <scheme val="minor"/>
      </rPr>
      <t>(preto)</t>
    </r>
  </si>
  <si>
    <t>CDHU
39.21.130</t>
  </si>
  <si>
    <r>
      <t xml:space="preserve">Cabo de cobre flexível de 185 mm², isolamento 0,6/1kV ‐ isolação HEPR 90°C </t>
    </r>
    <r>
      <rPr>
        <b/>
        <sz val="12"/>
        <rFont val="Calibri"/>
        <family val="2"/>
        <scheme val="minor"/>
      </rPr>
      <t>(azul)</t>
    </r>
  </si>
  <si>
    <t>Transformador de potência trifásico de 300 kVA, classe 15 kV, a óleo</t>
  </si>
  <si>
    <t>CDHU
36.09.170</t>
  </si>
  <si>
    <t>PLANILHA ORÇAMENTÁRIA</t>
  </si>
  <si>
    <t>OBRA:</t>
  </si>
  <si>
    <t>ADEQUAÇÕES DE ENTRADAS DE ENERGIA E DISTRIBUIÇÃO PARA FUNIONAMENTO DOS AR CONDICIONADOS</t>
  </si>
  <si>
    <t xml:space="preserve">LOCAL: </t>
  </si>
  <si>
    <t>TODAS AS ESCOLAS DO FUNDAMENTAL E INFANTIL - COLINA / SP</t>
  </si>
  <si>
    <t>TABELA:</t>
  </si>
  <si>
    <t>CDHU 185- Data base: FEVEREIRO/22</t>
  </si>
  <si>
    <t>CÓDIGO</t>
  </si>
  <si>
    <t>DESCRIÇÃO</t>
  </si>
  <si>
    <t>QTD</t>
  </si>
  <si>
    <t>UNIT</t>
  </si>
  <si>
    <t>UNIT+BDI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</si>
</sst>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F800]dddd\,\ mmmm\ dd\,\ yyyy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6"/>
      <name val="Calibri"/>
      <family val="2"/>
      <scheme val="minor"/>
    </font>
    <font>
      <i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</cellStyleXfs>
  <cellXfs count="38">
    <xf numFmtId="0" fontId="0" fillId="0" borderId="0" xfId="0"/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43" fontId="0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44" fontId="9" fillId="0" borderId="1" xfId="3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top" wrapText="1"/>
    </xf>
    <xf numFmtId="43" fontId="4" fillId="3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vertical="center"/>
    </xf>
    <xf numFmtId="44" fontId="9" fillId="0" borderId="1" xfId="3" quotePrefix="1" applyFont="1" applyFill="1" applyBorder="1" applyAlignment="1">
      <alignment vertical="center"/>
    </xf>
    <xf numFmtId="43" fontId="3" fillId="4" borderId="1" xfId="1" applyFont="1" applyFill="1" applyBorder="1" applyAlignment="1">
      <alignment horizontal="center" vertical="center" wrapText="1"/>
    </xf>
    <xf numFmtId="0" fontId="6" fillId="2" borderId="1" xfId="0" applyFont="1" applyFill="1" applyBorder="1"/>
    <xf numFmtId="43" fontId="3" fillId="4" borderId="1" xfId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43" fontId="9" fillId="4" borderId="1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44" fontId="6" fillId="2" borderId="1" xfId="3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19" fillId="4" borderId="1" xfId="5" applyFont="1" applyFill="1" applyBorder="1" applyAlignment="1">
      <alignment horizontal="center" vertical="center"/>
    </xf>
    <xf numFmtId="164" fontId="17" fillId="4" borderId="1" xfId="5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43" fontId="14" fillId="4" borderId="1" xfId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left" vertical="top" wrapText="1"/>
    </xf>
    <xf numFmtId="43" fontId="4" fillId="4" borderId="1" xfId="1" applyFont="1" applyFill="1" applyBorder="1" applyAlignment="1">
      <alignment horizontal="center" vertical="center" wrapText="1"/>
    </xf>
    <xf numFmtId="44" fontId="12" fillId="2" borderId="1" xfId="3" applyFont="1" applyFill="1" applyBorder="1" applyAlignment="1">
      <alignment horizontal="center" vertical="center"/>
    </xf>
  </cellXfs>
  <cellStyles count="6">
    <cellStyle name="Hyperlink" xfId="5" builtinId="8"/>
    <cellStyle name="Moeda" xfId="3" builtinId="4"/>
    <cellStyle name="Normal" xfId="0" builtinId="0"/>
    <cellStyle name="Normal 2" xfId="4"/>
    <cellStyle name="Normal 2 2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1046"/>
  <sheetViews>
    <sheetView tabSelected="1" view="pageBreakPreview" topLeftCell="A941" zoomScale="85" zoomScaleNormal="85" zoomScaleSheetLayoutView="85" workbookViewId="0">
      <selection activeCell="B1046" sqref="B1046:H1046"/>
    </sheetView>
  </sheetViews>
  <sheetFormatPr defaultRowHeight="15"/>
  <cols>
    <col min="2" max="2" width="18" style="9" bestFit="1" customWidth="1"/>
    <col min="3" max="3" width="59.7109375" style="8" bestFit="1" customWidth="1"/>
    <col min="4" max="4" width="7" style="9" bestFit="1" customWidth="1"/>
    <col min="5" max="5" width="9.5703125" style="10" bestFit="1" customWidth="1"/>
    <col min="6" max="7" width="10.5703125" style="10" bestFit="1" customWidth="1"/>
    <col min="8" max="8" width="14.42578125" style="10" customWidth="1"/>
  </cols>
  <sheetData>
    <row r="1" spans="2:8" ht="21">
      <c r="B1" s="34" t="s">
        <v>213</v>
      </c>
      <c r="C1" s="34"/>
      <c r="D1" s="34"/>
      <c r="E1" s="34"/>
      <c r="F1" s="34"/>
      <c r="G1" s="34"/>
      <c r="H1" s="34"/>
    </row>
    <row r="2" spans="2:8" ht="15.75">
      <c r="B2" s="19" t="s">
        <v>214</v>
      </c>
      <c r="C2" s="35" t="s">
        <v>215</v>
      </c>
      <c r="D2" s="35"/>
      <c r="E2" s="35"/>
      <c r="F2" s="35"/>
      <c r="G2" s="35"/>
      <c r="H2" s="35"/>
    </row>
    <row r="3" spans="2:8" ht="15.75">
      <c r="B3" s="19" t="s">
        <v>216</v>
      </c>
      <c r="C3" s="35" t="s">
        <v>217</v>
      </c>
      <c r="D3" s="35"/>
      <c r="E3" s="35"/>
      <c r="F3" s="35"/>
      <c r="G3" s="35"/>
      <c r="H3" s="35"/>
    </row>
    <row r="4" spans="2:8" ht="15.75">
      <c r="B4" s="19" t="s">
        <v>218</v>
      </c>
      <c r="C4" s="35" t="s">
        <v>219</v>
      </c>
      <c r="D4" s="35"/>
      <c r="E4" s="35"/>
      <c r="F4" s="35"/>
      <c r="G4" s="35"/>
      <c r="H4" s="35"/>
    </row>
    <row r="5" spans="2:8" ht="15.75">
      <c r="B5" s="36"/>
      <c r="C5" s="36"/>
      <c r="D5" s="36"/>
      <c r="E5" s="36"/>
      <c r="F5" s="36"/>
      <c r="G5" s="36"/>
      <c r="H5" s="36"/>
    </row>
    <row r="6" spans="2:8" ht="15.75">
      <c r="B6" s="21" t="s">
        <v>220</v>
      </c>
      <c r="C6" s="22" t="s">
        <v>221</v>
      </c>
      <c r="D6" s="23" t="s">
        <v>46</v>
      </c>
      <c r="E6" s="24" t="s">
        <v>222</v>
      </c>
      <c r="F6" s="24" t="s">
        <v>223</v>
      </c>
      <c r="G6" s="24" t="s">
        <v>224</v>
      </c>
      <c r="H6" s="24" t="s">
        <v>56</v>
      </c>
    </row>
    <row r="7" spans="2:8" ht="21">
      <c r="B7" s="26" t="s">
        <v>88</v>
      </c>
      <c r="C7" s="26"/>
      <c r="D7" s="26"/>
      <c r="E7" s="26"/>
      <c r="F7" s="26"/>
      <c r="G7" s="26"/>
      <c r="H7" s="26"/>
    </row>
    <row r="8" spans="2:8" ht="15.75">
      <c r="B8" s="14"/>
      <c r="C8" s="15" t="s">
        <v>57</v>
      </c>
      <c r="D8" s="16"/>
      <c r="E8" s="17"/>
      <c r="F8" s="17"/>
      <c r="G8" s="17"/>
      <c r="H8" s="17"/>
    </row>
    <row r="9" spans="2:8" ht="15.75">
      <c r="B9" s="1"/>
      <c r="C9" s="4"/>
      <c r="D9" s="2"/>
      <c r="E9" s="5"/>
      <c r="F9" s="5"/>
      <c r="G9" s="5"/>
      <c r="H9" s="5"/>
    </row>
    <row r="10" spans="2:8" ht="15.75">
      <c r="B10" s="1"/>
      <c r="C10" s="7" t="s">
        <v>55</v>
      </c>
      <c r="D10" s="2"/>
      <c r="E10" s="5"/>
      <c r="F10" s="5"/>
      <c r="G10" s="5"/>
      <c r="H10" s="11">
        <f>SUM(H12:H22)</f>
        <v>12646.540199999999</v>
      </c>
    </row>
    <row r="11" spans="2:8" ht="15.75">
      <c r="B11" s="1"/>
      <c r="C11" s="4"/>
      <c r="D11" s="2"/>
      <c r="E11" s="5"/>
      <c r="F11" s="5"/>
      <c r="G11" s="5"/>
      <c r="H11" s="5"/>
    </row>
    <row r="12" spans="2:8" ht="31.5">
      <c r="B12" s="1" t="s">
        <v>11</v>
      </c>
      <c r="C12" s="4" t="s">
        <v>12</v>
      </c>
      <c r="D12" s="2" t="s">
        <v>0</v>
      </c>
      <c r="E12" s="5">
        <v>7</v>
      </c>
      <c r="F12" s="5">
        <v>64.260000000000005</v>
      </c>
      <c r="G12" s="5">
        <f>F12*1.23</f>
        <v>79.0398</v>
      </c>
      <c r="H12" s="5">
        <f>E12*G12</f>
        <v>553.27859999999998</v>
      </c>
    </row>
    <row r="13" spans="2:8" ht="31.5">
      <c r="B13" s="1" t="s">
        <v>11</v>
      </c>
      <c r="C13" s="4" t="s">
        <v>13</v>
      </c>
      <c r="D13" s="2" t="s">
        <v>0</v>
      </c>
      <c r="E13" s="5">
        <v>19</v>
      </c>
      <c r="F13" s="5">
        <v>64.260000000000005</v>
      </c>
      <c r="G13" s="5">
        <f>F13*1.23</f>
        <v>79.0398</v>
      </c>
      <c r="H13" s="5">
        <f>E13*G13</f>
        <v>1501.7562</v>
      </c>
    </row>
    <row r="14" spans="2:8" ht="31.5">
      <c r="B14" s="1" t="s">
        <v>3</v>
      </c>
      <c r="C14" s="4" t="s">
        <v>14</v>
      </c>
      <c r="D14" s="2" t="s">
        <v>0</v>
      </c>
      <c r="E14" s="5">
        <v>1.5</v>
      </c>
      <c r="F14" s="5">
        <v>6.75</v>
      </c>
      <c r="G14" s="5">
        <f t="shared" ref="G14:G22" si="0">F14*1.23</f>
        <v>8.3025000000000002</v>
      </c>
      <c r="H14" s="5">
        <f t="shared" ref="H14:H22" si="1">G14*E14</f>
        <v>12.453749999999999</v>
      </c>
    </row>
    <row r="15" spans="2:8" ht="31.5">
      <c r="B15" s="1" t="s">
        <v>3</v>
      </c>
      <c r="C15" s="4" t="s">
        <v>15</v>
      </c>
      <c r="D15" s="2" t="s">
        <v>0</v>
      </c>
      <c r="E15" s="5">
        <v>0.5</v>
      </c>
      <c r="F15" s="5">
        <v>6.75</v>
      </c>
      <c r="G15" s="5">
        <f t="shared" si="0"/>
        <v>8.3025000000000002</v>
      </c>
      <c r="H15" s="5">
        <f t="shared" si="1"/>
        <v>4.1512500000000001</v>
      </c>
    </row>
    <row r="16" spans="2:8" ht="31.5">
      <c r="B16" s="1" t="s">
        <v>17</v>
      </c>
      <c r="C16" s="4" t="s">
        <v>16</v>
      </c>
      <c r="D16" s="2" t="s">
        <v>2</v>
      </c>
      <c r="E16" s="5">
        <v>1</v>
      </c>
      <c r="F16" s="5">
        <v>1349.15</v>
      </c>
      <c r="G16" s="5">
        <f t="shared" si="0"/>
        <v>1659.4545000000001</v>
      </c>
      <c r="H16" s="5">
        <f t="shared" si="1"/>
        <v>1659.4545000000001</v>
      </c>
    </row>
    <row r="17" spans="2:8" ht="31.5">
      <c r="B17" s="1" t="s">
        <v>19</v>
      </c>
      <c r="C17" s="4" t="s">
        <v>18</v>
      </c>
      <c r="D17" s="2" t="s">
        <v>2</v>
      </c>
      <c r="E17" s="5">
        <v>2</v>
      </c>
      <c r="F17" s="5">
        <v>29.74</v>
      </c>
      <c r="G17" s="5">
        <f t="shared" si="0"/>
        <v>36.580199999999998</v>
      </c>
      <c r="H17" s="5">
        <f t="shared" si="1"/>
        <v>73.160399999999996</v>
      </c>
    </row>
    <row r="18" spans="2:8" ht="31.5">
      <c r="B18" s="1" t="s">
        <v>21</v>
      </c>
      <c r="C18" s="4" t="s">
        <v>20</v>
      </c>
      <c r="D18" s="2" t="s">
        <v>2</v>
      </c>
      <c r="E18" s="5">
        <v>19</v>
      </c>
      <c r="F18" s="5">
        <v>19.62</v>
      </c>
      <c r="G18" s="5">
        <f t="shared" si="0"/>
        <v>24.1326</v>
      </c>
      <c r="H18" s="5">
        <f t="shared" si="1"/>
        <v>458.51940000000002</v>
      </c>
    </row>
    <row r="19" spans="2:8" ht="31.5">
      <c r="B19" s="1" t="s">
        <v>23</v>
      </c>
      <c r="C19" s="4" t="s">
        <v>22</v>
      </c>
      <c r="D19" s="2" t="s">
        <v>2</v>
      </c>
      <c r="E19" s="5">
        <v>1</v>
      </c>
      <c r="F19" s="5">
        <v>161.77000000000001</v>
      </c>
      <c r="G19" s="5">
        <f t="shared" si="0"/>
        <v>198.97710000000001</v>
      </c>
      <c r="H19" s="5">
        <f t="shared" si="1"/>
        <v>198.97710000000001</v>
      </c>
    </row>
    <row r="20" spans="2:8" ht="47.25">
      <c r="B20" s="1" t="s">
        <v>25</v>
      </c>
      <c r="C20" s="4" t="s">
        <v>24</v>
      </c>
      <c r="D20" s="2" t="s">
        <v>2</v>
      </c>
      <c r="E20" s="5">
        <v>1</v>
      </c>
      <c r="F20" s="5">
        <v>2658.99</v>
      </c>
      <c r="G20" s="5">
        <f t="shared" si="0"/>
        <v>3270.5576999999998</v>
      </c>
      <c r="H20" s="5">
        <f t="shared" si="1"/>
        <v>3270.5576999999998</v>
      </c>
    </row>
    <row r="21" spans="2:8" ht="31.5">
      <c r="B21" s="1" t="s">
        <v>23</v>
      </c>
      <c r="C21" s="4" t="s">
        <v>42</v>
      </c>
      <c r="D21" s="2" t="s">
        <v>2</v>
      </c>
      <c r="E21" s="5">
        <v>3</v>
      </c>
      <c r="F21" s="5">
        <v>161.77000000000001</v>
      </c>
      <c r="G21" s="5">
        <f t="shared" si="0"/>
        <v>198.97710000000001</v>
      </c>
      <c r="H21" s="5">
        <f t="shared" si="1"/>
        <v>596.93129999999996</v>
      </c>
    </row>
    <row r="22" spans="2:8" ht="15.75">
      <c r="B22" s="1" t="s">
        <v>1</v>
      </c>
      <c r="C22" s="4" t="s">
        <v>43</v>
      </c>
      <c r="D22" s="2" t="s">
        <v>2</v>
      </c>
      <c r="E22" s="5">
        <v>1</v>
      </c>
      <c r="F22" s="5">
        <v>3510</v>
      </c>
      <c r="G22" s="5">
        <f t="shared" si="0"/>
        <v>4317.3</v>
      </c>
      <c r="H22" s="5">
        <f t="shared" si="1"/>
        <v>4317.3</v>
      </c>
    </row>
    <row r="23" spans="2:8" ht="15.75">
      <c r="B23" s="1"/>
      <c r="C23" s="4"/>
      <c r="D23" s="2"/>
      <c r="E23" s="5"/>
      <c r="F23" s="5"/>
      <c r="G23" s="5"/>
      <c r="H23" s="5"/>
    </row>
    <row r="24" spans="2:8" ht="15.75">
      <c r="B24" s="1"/>
      <c r="C24" s="7" t="s">
        <v>54</v>
      </c>
      <c r="D24" s="2"/>
      <c r="E24" s="5"/>
      <c r="F24" s="5"/>
      <c r="G24" s="5"/>
      <c r="H24" s="11">
        <f>SUM(H26:H39)</f>
        <v>47296.513500000001</v>
      </c>
    </row>
    <row r="25" spans="2:8" ht="15.75">
      <c r="B25" s="1"/>
      <c r="C25" s="4"/>
      <c r="D25" s="2"/>
      <c r="E25" s="5"/>
      <c r="F25" s="5"/>
      <c r="G25" s="5"/>
      <c r="H25" s="5"/>
    </row>
    <row r="26" spans="2:8" ht="31.5">
      <c r="B26" s="1" t="s">
        <v>26</v>
      </c>
      <c r="C26" s="4" t="s">
        <v>28</v>
      </c>
      <c r="D26" s="2" t="s">
        <v>0</v>
      </c>
      <c r="E26" s="5">
        <v>30</v>
      </c>
      <c r="F26" s="5">
        <v>52.61</v>
      </c>
      <c r="G26" s="5">
        <f t="shared" ref="G26:G37" si="2">F26*1.23</f>
        <v>64.710300000000004</v>
      </c>
      <c r="H26" s="5">
        <f t="shared" ref="H26:H37" si="3">G26*E26</f>
        <v>1941.3090000000002</v>
      </c>
    </row>
    <row r="27" spans="2:8" ht="31.5">
      <c r="B27" s="1" t="s">
        <v>26</v>
      </c>
      <c r="C27" s="4" t="s">
        <v>29</v>
      </c>
      <c r="D27" s="2" t="s">
        <v>0</v>
      </c>
      <c r="E27" s="5">
        <v>10</v>
      </c>
      <c r="F27" s="5">
        <v>52.61</v>
      </c>
      <c r="G27" s="5">
        <f t="shared" si="2"/>
        <v>64.710300000000004</v>
      </c>
      <c r="H27" s="5">
        <f t="shared" si="3"/>
        <v>647.10300000000007</v>
      </c>
    </row>
    <row r="28" spans="2:8" ht="31.5">
      <c r="B28" s="1" t="s">
        <v>27</v>
      </c>
      <c r="C28" s="4" t="s">
        <v>30</v>
      </c>
      <c r="D28" s="2" t="s">
        <v>0</v>
      </c>
      <c r="E28" s="5">
        <v>45</v>
      </c>
      <c r="F28" s="5">
        <v>37.74</v>
      </c>
      <c r="G28" s="5">
        <f t="shared" si="2"/>
        <v>46.420200000000001</v>
      </c>
      <c r="H28" s="5">
        <f t="shared" si="3"/>
        <v>2088.9090000000001</v>
      </c>
    </row>
    <row r="29" spans="2:8" ht="31.5">
      <c r="B29" s="1" t="s">
        <v>27</v>
      </c>
      <c r="C29" s="4" t="s">
        <v>31</v>
      </c>
      <c r="D29" s="2" t="s">
        <v>0</v>
      </c>
      <c r="E29" s="5">
        <v>15</v>
      </c>
      <c r="F29" s="5">
        <v>37.74</v>
      </c>
      <c r="G29" s="5">
        <f t="shared" si="2"/>
        <v>46.420200000000001</v>
      </c>
      <c r="H29" s="5">
        <f t="shared" si="3"/>
        <v>696.303</v>
      </c>
    </row>
    <row r="30" spans="2:8" ht="31.5">
      <c r="B30" s="1" t="s">
        <v>60</v>
      </c>
      <c r="C30" s="4" t="s">
        <v>58</v>
      </c>
      <c r="D30" s="2" t="s">
        <v>0</v>
      </c>
      <c r="E30" s="5">
        <v>1200</v>
      </c>
      <c r="F30" s="5">
        <v>13.16</v>
      </c>
      <c r="G30" s="5">
        <f t="shared" ref="G30:G31" si="4">F30*1.23</f>
        <v>16.186800000000002</v>
      </c>
      <c r="H30" s="5">
        <f t="shared" ref="H30:H31" si="5">G30*E30</f>
        <v>19424.160000000003</v>
      </c>
    </row>
    <row r="31" spans="2:8" ht="31.5">
      <c r="B31" s="1" t="s">
        <v>60</v>
      </c>
      <c r="C31" s="4" t="s">
        <v>59</v>
      </c>
      <c r="D31" s="2" t="s">
        <v>0</v>
      </c>
      <c r="E31" s="5">
        <v>600</v>
      </c>
      <c r="F31" s="5">
        <v>13.16</v>
      </c>
      <c r="G31" s="5">
        <f t="shared" si="4"/>
        <v>16.186800000000002</v>
      </c>
      <c r="H31" s="5">
        <f t="shared" si="5"/>
        <v>9712.0800000000017</v>
      </c>
    </row>
    <row r="32" spans="2:8" ht="31.5">
      <c r="B32" s="1" t="s">
        <v>3</v>
      </c>
      <c r="C32" s="4" t="s">
        <v>40</v>
      </c>
      <c r="D32" s="2" t="s">
        <v>2</v>
      </c>
      <c r="E32" s="5">
        <v>3</v>
      </c>
      <c r="F32" s="5">
        <v>282.68</v>
      </c>
      <c r="G32" s="5">
        <f t="shared" si="2"/>
        <v>347.69639999999998</v>
      </c>
      <c r="H32" s="5">
        <f t="shared" si="3"/>
        <v>1043.0891999999999</v>
      </c>
    </row>
    <row r="33" spans="2:8" ht="31.5">
      <c r="B33" s="1" t="s">
        <v>8</v>
      </c>
      <c r="C33" s="4" t="s">
        <v>7</v>
      </c>
      <c r="D33" s="2" t="s">
        <v>2</v>
      </c>
      <c r="E33" s="5">
        <v>3</v>
      </c>
      <c r="F33" s="5">
        <v>25.93</v>
      </c>
      <c r="G33" s="5">
        <f t="shared" si="2"/>
        <v>31.893899999999999</v>
      </c>
      <c r="H33" s="5">
        <f t="shared" si="3"/>
        <v>95.681699999999992</v>
      </c>
    </row>
    <row r="34" spans="2:8" ht="31.5">
      <c r="B34" s="1" t="s">
        <v>37</v>
      </c>
      <c r="C34" s="3" t="s">
        <v>36</v>
      </c>
      <c r="D34" s="2" t="s">
        <v>2</v>
      </c>
      <c r="E34" s="5">
        <v>3</v>
      </c>
      <c r="F34" s="5">
        <v>146.32</v>
      </c>
      <c r="G34" s="5">
        <f t="shared" si="2"/>
        <v>179.97359999999998</v>
      </c>
      <c r="H34" s="5">
        <f t="shared" si="3"/>
        <v>539.92079999999987</v>
      </c>
    </row>
    <row r="35" spans="2:8" ht="31.5">
      <c r="B35" s="1" t="s">
        <v>39</v>
      </c>
      <c r="C35" s="3" t="s">
        <v>38</v>
      </c>
      <c r="D35" s="2" t="s">
        <v>2</v>
      </c>
      <c r="E35" s="5">
        <v>1</v>
      </c>
      <c r="F35" s="5">
        <v>761.26</v>
      </c>
      <c r="G35" s="5">
        <f t="shared" si="2"/>
        <v>936.34979999999996</v>
      </c>
      <c r="H35" s="5">
        <f t="shared" si="3"/>
        <v>936.34979999999996</v>
      </c>
    </row>
    <row r="36" spans="2:8" ht="31.5">
      <c r="B36" s="1" t="s">
        <v>61</v>
      </c>
      <c r="C36" s="3" t="s">
        <v>41</v>
      </c>
      <c r="D36" s="2" t="s">
        <v>2</v>
      </c>
      <c r="E36" s="5">
        <v>550</v>
      </c>
      <c r="F36" s="5">
        <v>10.3</v>
      </c>
      <c r="G36" s="5">
        <f t="shared" si="2"/>
        <v>12.669</v>
      </c>
      <c r="H36" s="5">
        <f t="shared" si="3"/>
        <v>6967.95</v>
      </c>
    </row>
    <row r="37" spans="2:8" ht="31.5">
      <c r="B37" s="1" t="s">
        <v>64</v>
      </c>
      <c r="C37" s="3" t="s">
        <v>63</v>
      </c>
      <c r="D37" s="2" t="s">
        <v>2</v>
      </c>
      <c r="E37" s="5">
        <v>200</v>
      </c>
      <c r="F37" s="5">
        <v>12.29</v>
      </c>
      <c r="G37" s="5">
        <f t="shared" si="2"/>
        <v>15.116699999999998</v>
      </c>
      <c r="H37" s="5">
        <f t="shared" si="3"/>
        <v>3023.3399999999997</v>
      </c>
    </row>
    <row r="38" spans="2:8" ht="31.5">
      <c r="B38" s="1" t="s">
        <v>65</v>
      </c>
      <c r="C38" s="3" t="s">
        <v>62</v>
      </c>
      <c r="D38" s="2" t="s">
        <v>2</v>
      </c>
      <c r="E38" s="5">
        <v>10</v>
      </c>
      <c r="F38" s="5">
        <v>14.66</v>
      </c>
      <c r="G38" s="5">
        <f t="shared" ref="G38" si="6">F38*1.23</f>
        <v>18.0318</v>
      </c>
      <c r="H38" s="5">
        <f t="shared" ref="H38" si="7">G38*E38</f>
        <v>180.31800000000001</v>
      </c>
    </row>
    <row r="39" spans="2:8" ht="15.75">
      <c r="B39" s="1"/>
      <c r="C39" s="3"/>
      <c r="D39" s="2"/>
      <c r="E39" s="6"/>
      <c r="F39" s="6"/>
      <c r="G39" s="5"/>
      <c r="H39" s="5"/>
    </row>
    <row r="40" spans="2:8" ht="15.75">
      <c r="B40" s="1"/>
      <c r="C40" s="7" t="s">
        <v>53</v>
      </c>
      <c r="D40" s="12" t="s">
        <v>46</v>
      </c>
      <c r="E40" s="13"/>
      <c r="F40" s="6"/>
      <c r="G40" s="5"/>
      <c r="H40" s="11">
        <f>SUM(H42:H46)</f>
        <v>6137.4294</v>
      </c>
    </row>
    <row r="41" spans="2:8" ht="15.75">
      <c r="B41" s="1"/>
      <c r="C41" s="3"/>
      <c r="D41" s="2"/>
      <c r="E41" s="6"/>
      <c r="F41" s="6"/>
      <c r="G41" s="5"/>
      <c r="H41" s="5"/>
    </row>
    <row r="42" spans="2:8" ht="31.5">
      <c r="B42" s="1" t="s">
        <v>45</v>
      </c>
      <c r="C42" s="3" t="s">
        <v>44</v>
      </c>
      <c r="D42" s="2" t="s">
        <v>2</v>
      </c>
      <c r="E42" s="5">
        <f>E43+E44</f>
        <v>48</v>
      </c>
      <c r="F42" s="5">
        <v>11.22</v>
      </c>
      <c r="G42" s="5">
        <f>F42*1.23</f>
        <v>13.800600000000001</v>
      </c>
      <c r="H42" s="5">
        <f t="shared" ref="H42:H46" si="8">G42*E42</f>
        <v>662.42880000000002</v>
      </c>
    </row>
    <row r="43" spans="2:8" ht="31.5">
      <c r="B43" s="1" t="s">
        <v>50</v>
      </c>
      <c r="C43" s="3" t="s">
        <v>49</v>
      </c>
      <c r="D43" s="2" t="s">
        <v>9</v>
      </c>
      <c r="E43" s="5">
        <f>4*6</f>
        <v>24</v>
      </c>
      <c r="F43" s="6">
        <v>31.64</v>
      </c>
      <c r="G43" s="5">
        <f t="shared" ref="G43:G46" si="9">F43*1.23</f>
        <v>38.917200000000001</v>
      </c>
      <c r="H43" s="5">
        <f t="shared" si="8"/>
        <v>934.01279999999997</v>
      </c>
    </row>
    <row r="44" spans="2:8" ht="31.5">
      <c r="B44" s="1" t="s">
        <v>48</v>
      </c>
      <c r="C44" s="3" t="s">
        <v>47</v>
      </c>
      <c r="D44" s="2" t="s">
        <v>9</v>
      </c>
      <c r="E44" s="5">
        <f>4*6</f>
        <v>24</v>
      </c>
      <c r="F44" s="6">
        <v>54.45</v>
      </c>
      <c r="G44" s="5">
        <f t="shared" si="9"/>
        <v>66.973500000000001</v>
      </c>
      <c r="H44" s="5">
        <f t="shared" si="8"/>
        <v>1607.364</v>
      </c>
    </row>
    <row r="45" spans="2:8" ht="31.5">
      <c r="B45" s="1" t="s">
        <v>3</v>
      </c>
      <c r="C45" s="4" t="s">
        <v>34</v>
      </c>
      <c r="D45" s="2" t="s">
        <v>0</v>
      </c>
      <c r="E45" s="5">
        <f>8*6</f>
        <v>48</v>
      </c>
      <c r="F45" s="5">
        <v>6.75</v>
      </c>
      <c r="G45" s="5">
        <f t="shared" si="9"/>
        <v>8.3025000000000002</v>
      </c>
      <c r="H45" s="5">
        <f t="shared" si="8"/>
        <v>398.52</v>
      </c>
    </row>
    <row r="46" spans="2:8" ht="31.5">
      <c r="B46" s="1" t="s">
        <v>51</v>
      </c>
      <c r="C46" s="3" t="s">
        <v>83</v>
      </c>
      <c r="D46" s="2" t="s">
        <v>2</v>
      </c>
      <c r="E46" s="6">
        <v>6</v>
      </c>
      <c r="F46" s="6">
        <v>343.51</v>
      </c>
      <c r="G46" s="5">
        <f t="shared" si="9"/>
        <v>422.51729999999998</v>
      </c>
      <c r="H46" s="5">
        <f t="shared" si="8"/>
        <v>2535.1037999999999</v>
      </c>
    </row>
    <row r="47" spans="2:8" ht="15.75">
      <c r="B47" s="1"/>
      <c r="C47" s="3"/>
      <c r="D47" s="2"/>
      <c r="E47" s="6"/>
      <c r="F47" s="6"/>
      <c r="G47" s="5"/>
      <c r="H47" s="5"/>
    </row>
    <row r="48" spans="2:8" ht="15.75">
      <c r="B48" s="1"/>
      <c r="C48" s="3"/>
      <c r="D48" s="2"/>
      <c r="E48" s="6"/>
      <c r="F48" s="6"/>
      <c r="G48" s="5"/>
      <c r="H48" s="5"/>
    </row>
    <row r="49" spans="2:8" ht="18.75">
      <c r="B49" s="20"/>
      <c r="C49" s="30" t="s">
        <v>56</v>
      </c>
      <c r="D49" s="30"/>
      <c r="E49" s="30"/>
      <c r="F49" s="30"/>
      <c r="G49" s="29">
        <f>H24+H10+H40</f>
        <v>66080.483099999998</v>
      </c>
      <c r="H49" s="29"/>
    </row>
    <row r="51" spans="2:8" ht="15.75">
      <c r="B51" s="14"/>
      <c r="C51" s="15" t="s">
        <v>67</v>
      </c>
      <c r="D51" s="16"/>
      <c r="E51" s="17"/>
      <c r="F51" s="17"/>
      <c r="G51" s="17"/>
      <c r="H51" s="17"/>
    </row>
    <row r="52" spans="2:8" ht="15.75">
      <c r="B52" s="1"/>
      <c r="C52" s="4"/>
      <c r="D52" s="2"/>
      <c r="E52" s="5"/>
      <c r="F52" s="5"/>
      <c r="G52" s="5"/>
      <c r="H52" s="5"/>
    </row>
    <row r="53" spans="2:8" ht="15.75">
      <c r="B53" s="1"/>
      <c r="C53" s="7" t="s">
        <v>55</v>
      </c>
      <c r="D53" s="2"/>
      <c r="E53" s="5"/>
      <c r="F53" s="5"/>
      <c r="G53" s="5"/>
      <c r="H53" s="11">
        <f>SUM(H55:H65)</f>
        <v>12646.540199999999</v>
      </c>
    </row>
    <row r="54" spans="2:8" ht="15.75">
      <c r="B54" s="1"/>
      <c r="C54" s="4"/>
      <c r="D54" s="2"/>
      <c r="E54" s="5"/>
      <c r="F54" s="5"/>
      <c r="G54" s="5"/>
      <c r="H54" s="5"/>
    </row>
    <row r="55" spans="2:8" ht="31.5">
      <c r="B55" s="1" t="s">
        <v>11</v>
      </c>
      <c r="C55" s="4" t="s">
        <v>12</v>
      </c>
      <c r="D55" s="2" t="s">
        <v>0</v>
      </c>
      <c r="E55" s="5">
        <v>7</v>
      </c>
      <c r="F55" s="5">
        <v>64.260000000000005</v>
      </c>
      <c r="G55" s="5">
        <f>F55*1.23</f>
        <v>79.0398</v>
      </c>
      <c r="H55" s="5">
        <f>E55*G55</f>
        <v>553.27859999999998</v>
      </c>
    </row>
    <row r="56" spans="2:8" ht="31.5">
      <c r="B56" s="1" t="s">
        <v>11</v>
      </c>
      <c r="C56" s="4" t="s">
        <v>13</v>
      </c>
      <c r="D56" s="2" t="s">
        <v>0</v>
      </c>
      <c r="E56" s="5">
        <v>19</v>
      </c>
      <c r="F56" s="5">
        <v>64.260000000000005</v>
      </c>
      <c r="G56" s="5">
        <f>F56*1.23</f>
        <v>79.0398</v>
      </c>
      <c r="H56" s="5">
        <f>E56*G56</f>
        <v>1501.7562</v>
      </c>
    </row>
    <row r="57" spans="2:8" ht="31.5">
      <c r="B57" s="1" t="s">
        <v>3</v>
      </c>
      <c r="C57" s="4" t="s">
        <v>14</v>
      </c>
      <c r="D57" s="2" t="s">
        <v>0</v>
      </c>
      <c r="E57" s="5">
        <v>1.5</v>
      </c>
      <c r="F57" s="5">
        <v>6.75</v>
      </c>
      <c r="G57" s="5">
        <f t="shared" ref="G57:G65" si="10">F57*1.23</f>
        <v>8.3025000000000002</v>
      </c>
      <c r="H57" s="5">
        <f t="shared" ref="H57:H65" si="11">G57*E57</f>
        <v>12.453749999999999</v>
      </c>
    </row>
    <row r="58" spans="2:8" ht="31.5">
      <c r="B58" s="1" t="s">
        <v>3</v>
      </c>
      <c r="C58" s="4" t="s">
        <v>15</v>
      </c>
      <c r="D58" s="2" t="s">
        <v>0</v>
      </c>
      <c r="E58" s="5">
        <v>0.5</v>
      </c>
      <c r="F58" s="5">
        <v>6.75</v>
      </c>
      <c r="G58" s="5">
        <f t="shared" si="10"/>
        <v>8.3025000000000002</v>
      </c>
      <c r="H58" s="5">
        <f t="shared" si="11"/>
        <v>4.1512500000000001</v>
      </c>
    </row>
    <row r="59" spans="2:8" ht="31.5">
      <c r="B59" s="1" t="s">
        <v>17</v>
      </c>
      <c r="C59" s="4" t="s">
        <v>16</v>
      </c>
      <c r="D59" s="2" t="s">
        <v>2</v>
      </c>
      <c r="E59" s="5">
        <v>1</v>
      </c>
      <c r="F59" s="5">
        <v>1349.15</v>
      </c>
      <c r="G59" s="5">
        <f t="shared" si="10"/>
        <v>1659.4545000000001</v>
      </c>
      <c r="H59" s="5">
        <f t="shared" si="11"/>
        <v>1659.4545000000001</v>
      </c>
    </row>
    <row r="60" spans="2:8" ht="31.5">
      <c r="B60" s="1" t="s">
        <v>19</v>
      </c>
      <c r="C60" s="4" t="s">
        <v>18</v>
      </c>
      <c r="D60" s="2" t="s">
        <v>2</v>
      </c>
      <c r="E60" s="5">
        <v>2</v>
      </c>
      <c r="F60" s="5">
        <v>29.74</v>
      </c>
      <c r="G60" s="5">
        <f t="shared" si="10"/>
        <v>36.580199999999998</v>
      </c>
      <c r="H60" s="5">
        <f t="shared" si="11"/>
        <v>73.160399999999996</v>
      </c>
    </row>
    <row r="61" spans="2:8" ht="31.5">
      <c r="B61" s="1" t="s">
        <v>21</v>
      </c>
      <c r="C61" s="4" t="s">
        <v>20</v>
      </c>
      <c r="D61" s="2" t="s">
        <v>2</v>
      </c>
      <c r="E61" s="5">
        <v>19</v>
      </c>
      <c r="F61" s="5">
        <v>19.62</v>
      </c>
      <c r="G61" s="5">
        <f t="shared" si="10"/>
        <v>24.1326</v>
      </c>
      <c r="H61" s="5">
        <f t="shared" si="11"/>
        <v>458.51940000000002</v>
      </c>
    </row>
    <row r="62" spans="2:8" ht="31.5">
      <c r="B62" s="1" t="s">
        <v>23</v>
      </c>
      <c r="C62" s="4" t="s">
        <v>22</v>
      </c>
      <c r="D62" s="2" t="s">
        <v>2</v>
      </c>
      <c r="E62" s="5">
        <v>1</v>
      </c>
      <c r="F62" s="5">
        <v>161.77000000000001</v>
      </c>
      <c r="G62" s="5">
        <f t="shared" si="10"/>
        <v>198.97710000000001</v>
      </c>
      <c r="H62" s="5">
        <f t="shared" si="11"/>
        <v>198.97710000000001</v>
      </c>
    </row>
    <row r="63" spans="2:8" ht="47.25">
      <c r="B63" s="1" t="s">
        <v>25</v>
      </c>
      <c r="C63" s="4" t="s">
        <v>24</v>
      </c>
      <c r="D63" s="2" t="s">
        <v>2</v>
      </c>
      <c r="E63" s="5">
        <v>1</v>
      </c>
      <c r="F63" s="5">
        <v>2658.99</v>
      </c>
      <c r="G63" s="5">
        <f t="shared" si="10"/>
        <v>3270.5576999999998</v>
      </c>
      <c r="H63" s="5">
        <f t="shared" si="11"/>
        <v>3270.5576999999998</v>
      </c>
    </row>
    <row r="64" spans="2:8" ht="31.5">
      <c r="B64" s="1" t="s">
        <v>23</v>
      </c>
      <c r="C64" s="4" t="s">
        <v>42</v>
      </c>
      <c r="D64" s="2" t="s">
        <v>2</v>
      </c>
      <c r="E64" s="5">
        <v>3</v>
      </c>
      <c r="F64" s="5">
        <v>161.77000000000001</v>
      </c>
      <c r="G64" s="5">
        <f t="shared" si="10"/>
        <v>198.97710000000001</v>
      </c>
      <c r="H64" s="5">
        <f t="shared" si="11"/>
        <v>596.93129999999996</v>
      </c>
    </row>
    <row r="65" spans="2:8" ht="15.75">
      <c r="B65" s="1" t="s">
        <v>1</v>
      </c>
      <c r="C65" s="4" t="s">
        <v>43</v>
      </c>
      <c r="D65" s="2" t="s">
        <v>2</v>
      </c>
      <c r="E65" s="5">
        <v>1</v>
      </c>
      <c r="F65" s="5">
        <v>3510</v>
      </c>
      <c r="G65" s="5">
        <f t="shared" si="10"/>
        <v>4317.3</v>
      </c>
      <c r="H65" s="5">
        <f t="shared" si="11"/>
        <v>4317.3</v>
      </c>
    </row>
    <row r="66" spans="2:8" ht="15.75">
      <c r="B66" s="1"/>
      <c r="C66" s="4"/>
      <c r="D66" s="2"/>
      <c r="E66" s="5"/>
      <c r="F66" s="5"/>
      <c r="G66" s="5"/>
      <c r="H66" s="5"/>
    </row>
    <row r="67" spans="2:8" ht="15.75">
      <c r="B67" s="1"/>
      <c r="C67" s="7" t="s">
        <v>54</v>
      </c>
      <c r="D67" s="2"/>
      <c r="E67" s="5"/>
      <c r="F67" s="5"/>
      <c r="G67" s="5"/>
      <c r="H67" s="11">
        <f>SUM(H69:H82)</f>
        <v>21188.3367</v>
      </c>
    </row>
    <row r="68" spans="2:8" ht="15.75">
      <c r="B68" s="1"/>
      <c r="C68" s="4"/>
      <c r="D68" s="2"/>
      <c r="E68" s="5"/>
      <c r="F68" s="5"/>
      <c r="G68" s="5"/>
      <c r="H68" s="5"/>
    </row>
    <row r="69" spans="2:8" ht="31.5">
      <c r="B69" s="1" t="s">
        <v>27</v>
      </c>
      <c r="C69" s="4" t="s">
        <v>30</v>
      </c>
      <c r="D69" s="2" t="s">
        <v>0</v>
      </c>
      <c r="E69" s="5">
        <v>45</v>
      </c>
      <c r="F69" s="5">
        <v>37.74</v>
      </c>
      <c r="G69" s="5">
        <f t="shared" ref="G69:G81" si="12">F69*1.23</f>
        <v>46.420200000000001</v>
      </c>
      <c r="H69" s="5">
        <f t="shared" ref="H69:H81" si="13">G69*E69</f>
        <v>2088.9090000000001</v>
      </c>
    </row>
    <row r="70" spans="2:8" ht="31.5">
      <c r="B70" s="1" t="s">
        <v>27</v>
      </c>
      <c r="C70" s="4" t="s">
        <v>31</v>
      </c>
      <c r="D70" s="2" t="s">
        <v>0</v>
      </c>
      <c r="E70" s="5">
        <v>45</v>
      </c>
      <c r="F70" s="5">
        <v>37.74</v>
      </c>
      <c r="G70" s="5">
        <f t="shared" si="12"/>
        <v>46.420200000000001</v>
      </c>
      <c r="H70" s="5">
        <f t="shared" si="13"/>
        <v>2088.9090000000001</v>
      </c>
    </row>
    <row r="71" spans="2:8" ht="31.5">
      <c r="B71" s="1" t="s">
        <v>27</v>
      </c>
      <c r="C71" s="4" t="s">
        <v>66</v>
      </c>
      <c r="D71" s="2" t="s">
        <v>0</v>
      </c>
      <c r="E71" s="5">
        <v>10</v>
      </c>
      <c r="F71" s="5">
        <v>37.74</v>
      </c>
      <c r="G71" s="5">
        <f t="shared" ref="G71" si="14">F71*1.23</f>
        <v>46.420200000000001</v>
      </c>
      <c r="H71" s="5">
        <f t="shared" ref="H71" si="15">G71*E71</f>
        <v>464.202</v>
      </c>
    </row>
    <row r="72" spans="2:8" ht="31.5">
      <c r="B72" s="1" t="s">
        <v>4</v>
      </c>
      <c r="C72" s="4" t="s">
        <v>32</v>
      </c>
      <c r="D72" s="2" t="s">
        <v>0</v>
      </c>
      <c r="E72" s="5">
        <v>340</v>
      </c>
      <c r="F72" s="5">
        <v>9.24</v>
      </c>
      <c r="G72" s="5">
        <f t="shared" si="12"/>
        <v>11.3652</v>
      </c>
      <c r="H72" s="5">
        <f t="shared" si="13"/>
        <v>3864.1680000000001</v>
      </c>
    </row>
    <row r="73" spans="2:8" ht="31.5">
      <c r="B73" s="1" t="s">
        <v>4</v>
      </c>
      <c r="C73" s="4" t="s">
        <v>33</v>
      </c>
      <c r="D73" s="2" t="s">
        <v>0</v>
      </c>
      <c r="E73" s="5">
        <v>170</v>
      </c>
      <c r="F73" s="5">
        <v>9.24</v>
      </c>
      <c r="G73" s="5">
        <f t="shared" si="12"/>
        <v>11.3652</v>
      </c>
      <c r="H73" s="5">
        <f t="shared" si="13"/>
        <v>1932.0840000000001</v>
      </c>
    </row>
    <row r="74" spans="2:8" ht="31.5">
      <c r="B74" s="1" t="s">
        <v>3</v>
      </c>
      <c r="C74" s="4" t="s">
        <v>34</v>
      </c>
      <c r="D74" s="2" t="s">
        <v>0</v>
      </c>
      <c r="E74" s="5">
        <v>240</v>
      </c>
      <c r="F74" s="5">
        <v>6.75</v>
      </c>
      <c r="G74" s="5">
        <f t="shared" si="12"/>
        <v>8.3025000000000002</v>
      </c>
      <c r="H74" s="5">
        <f t="shared" si="13"/>
        <v>1992.6000000000001</v>
      </c>
    </row>
    <row r="75" spans="2:8" ht="31.5">
      <c r="B75" s="1" t="s">
        <v>3</v>
      </c>
      <c r="C75" s="4" t="s">
        <v>35</v>
      </c>
      <c r="D75" s="2" t="s">
        <v>0</v>
      </c>
      <c r="E75" s="5">
        <v>120</v>
      </c>
      <c r="F75" s="5">
        <v>6.75</v>
      </c>
      <c r="G75" s="5">
        <f t="shared" si="12"/>
        <v>8.3025000000000002</v>
      </c>
      <c r="H75" s="5">
        <f t="shared" si="13"/>
        <v>996.30000000000007</v>
      </c>
    </row>
    <row r="76" spans="2:8" ht="31.5">
      <c r="B76" s="1" t="s">
        <v>3</v>
      </c>
      <c r="C76" s="4" t="s">
        <v>40</v>
      </c>
      <c r="D76" s="2" t="s">
        <v>2</v>
      </c>
      <c r="E76" s="5">
        <v>6</v>
      </c>
      <c r="F76" s="5">
        <v>282.68</v>
      </c>
      <c r="G76" s="5">
        <f t="shared" si="12"/>
        <v>347.69639999999998</v>
      </c>
      <c r="H76" s="5">
        <f t="shared" si="13"/>
        <v>2086.1783999999998</v>
      </c>
    </row>
    <row r="77" spans="2:8" ht="31.5">
      <c r="B77" s="1" t="s">
        <v>8</v>
      </c>
      <c r="C77" s="4" t="s">
        <v>7</v>
      </c>
      <c r="D77" s="2" t="s">
        <v>2</v>
      </c>
      <c r="E77" s="5">
        <v>3</v>
      </c>
      <c r="F77" s="5">
        <v>25.93</v>
      </c>
      <c r="G77" s="5">
        <f t="shared" si="12"/>
        <v>31.893899999999999</v>
      </c>
      <c r="H77" s="5">
        <f t="shared" si="13"/>
        <v>95.681699999999992</v>
      </c>
    </row>
    <row r="78" spans="2:8" ht="31.5">
      <c r="B78" s="1" t="s">
        <v>37</v>
      </c>
      <c r="C78" s="3" t="s">
        <v>36</v>
      </c>
      <c r="D78" s="2" t="s">
        <v>2</v>
      </c>
      <c r="E78" s="5">
        <v>3</v>
      </c>
      <c r="F78" s="5">
        <v>146.32</v>
      </c>
      <c r="G78" s="5">
        <f t="shared" si="12"/>
        <v>179.97359999999998</v>
      </c>
      <c r="H78" s="5">
        <f t="shared" si="13"/>
        <v>539.92079999999987</v>
      </c>
    </row>
    <row r="79" spans="2:8" ht="31.5">
      <c r="B79" s="1" t="s">
        <v>39</v>
      </c>
      <c r="C79" s="3" t="s">
        <v>38</v>
      </c>
      <c r="D79" s="2" t="s">
        <v>2</v>
      </c>
      <c r="E79" s="5">
        <v>1</v>
      </c>
      <c r="F79" s="5">
        <v>761.26</v>
      </c>
      <c r="G79" s="5">
        <f t="shared" si="12"/>
        <v>936.34979999999996</v>
      </c>
      <c r="H79" s="5">
        <f t="shared" si="13"/>
        <v>936.34979999999996</v>
      </c>
    </row>
    <row r="80" spans="2:8" ht="31.5">
      <c r="B80" s="1" t="s">
        <v>61</v>
      </c>
      <c r="C80" s="3" t="s">
        <v>41</v>
      </c>
      <c r="D80" s="2" t="s">
        <v>2</v>
      </c>
      <c r="E80" s="5">
        <v>300</v>
      </c>
      <c r="F80" s="5">
        <v>10.3</v>
      </c>
      <c r="G80" s="5">
        <f t="shared" si="12"/>
        <v>12.669</v>
      </c>
      <c r="H80" s="5">
        <f t="shared" si="13"/>
        <v>3800.7000000000003</v>
      </c>
    </row>
    <row r="81" spans="2:8" ht="31.5">
      <c r="B81" s="1" t="s">
        <v>64</v>
      </c>
      <c r="C81" s="3" t="s">
        <v>63</v>
      </c>
      <c r="D81" s="2" t="s">
        <v>2</v>
      </c>
      <c r="E81" s="5">
        <v>20</v>
      </c>
      <c r="F81" s="5">
        <v>12.29</v>
      </c>
      <c r="G81" s="5">
        <f t="shared" si="12"/>
        <v>15.116699999999998</v>
      </c>
      <c r="H81" s="5">
        <f t="shared" si="13"/>
        <v>302.33399999999995</v>
      </c>
    </row>
    <row r="82" spans="2:8" ht="15.75">
      <c r="B82" s="1"/>
      <c r="C82" s="3"/>
      <c r="D82" s="2"/>
      <c r="E82" s="6"/>
      <c r="F82" s="6"/>
      <c r="G82" s="5"/>
      <c r="H82" s="5"/>
    </row>
    <row r="83" spans="2:8" ht="15.75">
      <c r="B83" s="1"/>
      <c r="C83" s="7" t="s">
        <v>53</v>
      </c>
      <c r="D83" s="12" t="s">
        <v>46</v>
      </c>
      <c r="E83" s="13"/>
      <c r="F83" s="6"/>
      <c r="G83" s="5"/>
      <c r="H83" s="11">
        <f>SUM(H85:H90)</f>
        <v>8183.2392</v>
      </c>
    </row>
    <row r="84" spans="2:8" ht="15.75">
      <c r="B84" s="1"/>
      <c r="C84" s="3"/>
      <c r="D84" s="2"/>
      <c r="E84" s="6"/>
      <c r="F84" s="6"/>
      <c r="G84" s="5"/>
      <c r="H84" s="5"/>
    </row>
    <row r="85" spans="2:8" ht="31.5">
      <c r="B85" s="1" t="s">
        <v>45</v>
      </c>
      <c r="C85" s="3" t="s">
        <v>44</v>
      </c>
      <c r="D85" s="2" t="s">
        <v>2</v>
      </c>
      <c r="E85" s="5">
        <f>E86+E87</f>
        <v>64</v>
      </c>
      <c r="F85" s="5">
        <v>11.22</v>
      </c>
      <c r="G85" s="5">
        <f>F85*1.23</f>
        <v>13.800600000000001</v>
      </c>
      <c r="H85" s="5">
        <f t="shared" ref="H85:H89" si="16">G85*E85</f>
        <v>883.23840000000007</v>
      </c>
    </row>
    <row r="86" spans="2:8" ht="31.5">
      <c r="B86" s="1" t="s">
        <v>50</v>
      </c>
      <c r="C86" s="3" t="s">
        <v>49</v>
      </c>
      <c r="D86" s="2" t="s">
        <v>9</v>
      </c>
      <c r="E86" s="5">
        <f>E87</f>
        <v>32</v>
      </c>
      <c r="F86" s="6">
        <v>31.64</v>
      </c>
      <c r="G86" s="5">
        <f t="shared" ref="G86:G89" si="17">F86*1.23</f>
        <v>38.917200000000001</v>
      </c>
      <c r="H86" s="5">
        <f t="shared" si="16"/>
        <v>1245.3504</v>
      </c>
    </row>
    <row r="87" spans="2:8" ht="31.5">
      <c r="B87" s="1" t="s">
        <v>48</v>
      </c>
      <c r="C87" s="3" t="s">
        <v>47</v>
      </c>
      <c r="D87" s="2" t="s">
        <v>9</v>
      </c>
      <c r="E87" s="5">
        <f>4*8</f>
        <v>32</v>
      </c>
      <c r="F87" s="6">
        <v>54.45</v>
      </c>
      <c r="G87" s="5">
        <f t="shared" si="17"/>
        <v>66.973500000000001</v>
      </c>
      <c r="H87" s="5">
        <f t="shared" si="16"/>
        <v>2143.152</v>
      </c>
    </row>
    <row r="88" spans="2:8" ht="31.5">
      <c r="B88" s="1" t="s">
        <v>3</v>
      </c>
      <c r="C88" s="4" t="s">
        <v>34</v>
      </c>
      <c r="D88" s="2" t="s">
        <v>0</v>
      </c>
      <c r="E88" s="5">
        <f>8*8</f>
        <v>64</v>
      </c>
      <c r="F88" s="5">
        <v>6.75</v>
      </c>
      <c r="G88" s="5">
        <f t="shared" si="17"/>
        <v>8.3025000000000002</v>
      </c>
      <c r="H88" s="5">
        <f t="shared" si="16"/>
        <v>531.36</v>
      </c>
    </row>
    <row r="89" spans="2:8" ht="31.5">
      <c r="B89" s="1" t="s">
        <v>51</v>
      </c>
      <c r="C89" s="3" t="s">
        <v>83</v>
      </c>
      <c r="D89" s="2" t="s">
        <v>2</v>
      </c>
      <c r="E89" s="6">
        <v>5</v>
      </c>
      <c r="F89" s="6">
        <v>343.51</v>
      </c>
      <c r="G89" s="5">
        <f t="shared" si="17"/>
        <v>422.51729999999998</v>
      </c>
      <c r="H89" s="5">
        <f t="shared" si="16"/>
        <v>2112.5864999999999</v>
      </c>
    </row>
    <row r="90" spans="2:8" ht="31.5">
      <c r="B90" s="1" t="s">
        <v>51</v>
      </c>
      <c r="C90" s="3" t="s">
        <v>81</v>
      </c>
      <c r="D90" s="2" t="s">
        <v>2</v>
      </c>
      <c r="E90" s="6">
        <v>3</v>
      </c>
      <c r="F90" s="6">
        <v>343.51</v>
      </c>
      <c r="G90" s="5">
        <f t="shared" ref="G90" si="18">F90*1.23</f>
        <v>422.51729999999998</v>
      </c>
      <c r="H90" s="5">
        <f t="shared" ref="H90" si="19">G90*E90</f>
        <v>1267.5518999999999</v>
      </c>
    </row>
    <row r="91" spans="2:8" ht="15.75">
      <c r="B91" s="1"/>
      <c r="C91" s="3"/>
      <c r="D91" s="2"/>
      <c r="E91" s="6"/>
      <c r="F91" s="6"/>
      <c r="G91" s="5"/>
      <c r="H91" s="5"/>
    </row>
    <row r="92" spans="2:8" ht="18.75">
      <c r="B92" s="20"/>
      <c r="C92" s="30" t="s">
        <v>56</v>
      </c>
      <c r="D92" s="30"/>
      <c r="E92" s="30"/>
      <c r="F92" s="30"/>
      <c r="G92" s="29">
        <f>H67+H53+H83</f>
        <v>42018.116099999999</v>
      </c>
      <c r="H92" s="29"/>
    </row>
    <row r="94" spans="2:8" ht="15.75">
      <c r="B94" s="14"/>
      <c r="C94" s="15" t="s">
        <v>69</v>
      </c>
      <c r="D94" s="16"/>
      <c r="E94" s="17"/>
      <c r="F94" s="17"/>
      <c r="G94" s="17"/>
      <c r="H94" s="17"/>
    </row>
    <row r="95" spans="2:8" ht="15.75">
      <c r="B95" s="1"/>
      <c r="C95" s="4"/>
      <c r="D95" s="2"/>
      <c r="E95" s="5"/>
      <c r="F95" s="5"/>
      <c r="G95" s="5"/>
      <c r="H95" s="5"/>
    </row>
    <row r="96" spans="2:8" ht="15.75">
      <c r="B96" s="1"/>
      <c r="C96" s="7" t="s">
        <v>55</v>
      </c>
      <c r="D96" s="2"/>
      <c r="E96" s="5"/>
      <c r="F96" s="5"/>
      <c r="G96" s="5"/>
      <c r="H96" s="11">
        <f>SUM(H98:H108)</f>
        <v>12646.540199999999</v>
      </c>
    </row>
    <row r="97" spans="2:8" ht="15.75">
      <c r="B97" s="1"/>
      <c r="C97" s="4"/>
      <c r="D97" s="2"/>
      <c r="E97" s="5"/>
      <c r="F97" s="5"/>
      <c r="G97" s="5"/>
      <c r="H97" s="5"/>
    </row>
    <row r="98" spans="2:8" ht="31.5">
      <c r="B98" s="1" t="s">
        <v>11</v>
      </c>
      <c r="C98" s="4" t="s">
        <v>12</v>
      </c>
      <c r="D98" s="2" t="s">
        <v>0</v>
      </c>
      <c r="E98" s="5">
        <v>7</v>
      </c>
      <c r="F98" s="5">
        <v>64.260000000000005</v>
      </c>
      <c r="G98" s="5">
        <f>F98*1.23</f>
        <v>79.0398</v>
      </c>
      <c r="H98" s="5">
        <f>E98*G98</f>
        <v>553.27859999999998</v>
      </c>
    </row>
    <row r="99" spans="2:8" ht="31.5">
      <c r="B99" s="1" t="s">
        <v>11</v>
      </c>
      <c r="C99" s="4" t="s">
        <v>13</v>
      </c>
      <c r="D99" s="2" t="s">
        <v>0</v>
      </c>
      <c r="E99" s="5">
        <v>19</v>
      </c>
      <c r="F99" s="5">
        <v>64.260000000000005</v>
      </c>
      <c r="G99" s="5">
        <f>F99*1.23</f>
        <v>79.0398</v>
      </c>
      <c r="H99" s="5">
        <f>E99*G99</f>
        <v>1501.7562</v>
      </c>
    </row>
    <row r="100" spans="2:8" ht="31.5">
      <c r="B100" s="1" t="s">
        <v>3</v>
      </c>
      <c r="C100" s="4" t="s">
        <v>14</v>
      </c>
      <c r="D100" s="2" t="s">
        <v>0</v>
      </c>
      <c r="E100" s="5">
        <v>1.5</v>
      </c>
      <c r="F100" s="5">
        <v>6.75</v>
      </c>
      <c r="G100" s="5">
        <f t="shared" ref="G100:G108" si="20">F100*1.23</f>
        <v>8.3025000000000002</v>
      </c>
      <c r="H100" s="5">
        <f t="shared" ref="H100:H108" si="21">G100*E100</f>
        <v>12.453749999999999</v>
      </c>
    </row>
    <row r="101" spans="2:8" ht="31.5">
      <c r="B101" s="1" t="s">
        <v>3</v>
      </c>
      <c r="C101" s="4" t="s">
        <v>15</v>
      </c>
      <c r="D101" s="2" t="s">
        <v>0</v>
      </c>
      <c r="E101" s="5">
        <v>0.5</v>
      </c>
      <c r="F101" s="5">
        <v>6.75</v>
      </c>
      <c r="G101" s="5">
        <f t="shared" si="20"/>
        <v>8.3025000000000002</v>
      </c>
      <c r="H101" s="5">
        <f t="shared" si="21"/>
        <v>4.1512500000000001</v>
      </c>
    </row>
    <row r="102" spans="2:8" ht="31.5">
      <c r="B102" s="1" t="s">
        <v>17</v>
      </c>
      <c r="C102" s="4" t="s">
        <v>16</v>
      </c>
      <c r="D102" s="2" t="s">
        <v>2</v>
      </c>
      <c r="E102" s="5">
        <v>1</v>
      </c>
      <c r="F102" s="5">
        <v>1349.15</v>
      </c>
      <c r="G102" s="5">
        <f t="shared" si="20"/>
        <v>1659.4545000000001</v>
      </c>
      <c r="H102" s="5">
        <f t="shared" si="21"/>
        <v>1659.4545000000001</v>
      </c>
    </row>
    <row r="103" spans="2:8" ht="31.5">
      <c r="B103" s="1" t="s">
        <v>19</v>
      </c>
      <c r="C103" s="4" t="s">
        <v>18</v>
      </c>
      <c r="D103" s="2" t="s">
        <v>2</v>
      </c>
      <c r="E103" s="5">
        <v>2</v>
      </c>
      <c r="F103" s="5">
        <v>29.74</v>
      </c>
      <c r="G103" s="5">
        <f t="shared" si="20"/>
        <v>36.580199999999998</v>
      </c>
      <c r="H103" s="5">
        <f t="shared" si="21"/>
        <v>73.160399999999996</v>
      </c>
    </row>
    <row r="104" spans="2:8" ht="31.5">
      <c r="B104" s="1" t="s">
        <v>21</v>
      </c>
      <c r="C104" s="4" t="s">
        <v>20</v>
      </c>
      <c r="D104" s="2" t="s">
        <v>2</v>
      </c>
      <c r="E104" s="5">
        <v>19</v>
      </c>
      <c r="F104" s="5">
        <v>19.62</v>
      </c>
      <c r="G104" s="5">
        <f t="shared" si="20"/>
        <v>24.1326</v>
      </c>
      <c r="H104" s="5">
        <f t="shared" si="21"/>
        <v>458.51940000000002</v>
      </c>
    </row>
    <row r="105" spans="2:8" ht="31.5">
      <c r="B105" s="1" t="s">
        <v>23</v>
      </c>
      <c r="C105" s="4" t="s">
        <v>22</v>
      </c>
      <c r="D105" s="2" t="s">
        <v>2</v>
      </c>
      <c r="E105" s="5">
        <v>1</v>
      </c>
      <c r="F105" s="5">
        <v>161.77000000000001</v>
      </c>
      <c r="G105" s="5">
        <f t="shared" si="20"/>
        <v>198.97710000000001</v>
      </c>
      <c r="H105" s="5">
        <f t="shared" si="21"/>
        <v>198.97710000000001</v>
      </c>
    </row>
    <row r="106" spans="2:8" ht="47.25">
      <c r="B106" s="1" t="s">
        <v>25</v>
      </c>
      <c r="C106" s="4" t="s">
        <v>24</v>
      </c>
      <c r="D106" s="2" t="s">
        <v>2</v>
      </c>
      <c r="E106" s="5">
        <v>1</v>
      </c>
      <c r="F106" s="5">
        <v>2658.99</v>
      </c>
      <c r="G106" s="5">
        <f t="shared" si="20"/>
        <v>3270.5576999999998</v>
      </c>
      <c r="H106" s="5">
        <f t="shared" si="21"/>
        <v>3270.5576999999998</v>
      </c>
    </row>
    <row r="107" spans="2:8" ht="31.5">
      <c r="B107" s="1" t="s">
        <v>23</v>
      </c>
      <c r="C107" s="4" t="s">
        <v>42</v>
      </c>
      <c r="D107" s="2" t="s">
        <v>2</v>
      </c>
      <c r="E107" s="5">
        <v>3</v>
      </c>
      <c r="F107" s="5">
        <v>161.77000000000001</v>
      </c>
      <c r="G107" s="5">
        <f t="shared" si="20"/>
        <v>198.97710000000001</v>
      </c>
      <c r="H107" s="5">
        <f t="shared" si="21"/>
        <v>596.93129999999996</v>
      </c>
    </row>
    <row r="108" spans="2:8" ht="15.75">
      <c r="B108" s="1" t="s">
        <v>1</v>
      </c>
      <c r="C108" s="4" t="s">
        <v>43</v>
      </c>
      <c r="D108" s="2" t="s">
        <v>2</v>
      </c>
      <c r="E108" s="5">
        <v>1</v>
      </c>
      <c r="F108" s="5">
        <v>3510</v>
      </c>
      <c r="G108" s="5">
        <f t="shared" si="20"/>
        <v>4317.3</v>
      </c>
      <c r="H108" s="5">
        <f t="shared" si="21"/>
        <v>4317.3</v>
      </c>
    </row>
    <row r="109" spans="2:8" ht="15.75">
      <c r="B109" s="1"/>
      <c r="C109" s="4"/>
      <c r="D109" s="2"/>
      <c r="E109" s="5"/>
      <c r="F109" s="5"/>
      <c r="G109" s="5"/>
      <c r="H109" s="5"/>
    </row>
    <row r="110" spans="2:8" ht="15.75">
      <c r="B110" s="1"/>
      <c r="C110" s="7" t="s">
        <v>54</v>
      </c>
      <c r="D110" s="2"/>
      <c r="E110" s="5"/>
      <c r="F110" s="5"/>
      <c r="G110" s="5"/>
      <c r="H110" s="11">
        <f>SUM(H112:H127)</f>
        <v>44203.555500000002</v>
      </c>
    </row>
    <row r="111" spans="2:8" ht="15.75">
      <c r="B111" s="1"/>
      <c r="C111" s="4"/>
      <c r="D111" s="2"/>
      <c r="E111" s="5"/>
      <c r="F111" s="5"/>
      <c r="G111" s="5"/>
      <c r="H111" s="5"/>
    </row>
    <row r="112" spans="2:8" ht="31.5">
      <c r="B112" s="1" t="s">
        <v>26</v>
      </c>
      <c r="C112" s="4" t="s">
        <v>28</v>
      </c>
      <c r="D112" s="2" t="s">
        <v>0</v>
      </c>
      <c r="E112" s="5">
        <v>30</v>
      </c>
      <c r="F112" s="5">
        <v>52.61</v>
      </c>
      <c r="G112" s="5">
        <f t="shared" ref="G112:G126" si="22">F112*1.23</f>
        <v>64.710300000000004</v>
      </c>
      <c r="H112" s="5">
        <f t="shared" ref="H112:H126" si="23">G112*E112</f>
        <v>1941.3090000000002</v>
      </c>
    </row>
    <row r="113" spans="2:8" ht="31.5">
      <c r="B113" s="1" t="s">
        <v>26</v>
      </c>
      <c r="C113" s="4" t="s">
        <v>29</v>
      </c>
      <c r="D113" s="2" t="s">
        <v>0</v>
      </c>
      <c r="E113" s="5">
        <v>10</v>
      </c>
      <c r="F113" s="5">
        <v>52.61</v>
      </c>
      <c r="G113" s="5">
        <f t="shared" si="22"/>
        <v>64.710300000000004</v>
      </c>
      <c r="H113" s="5">
        <f t="shared" si="23"/>
        <v>647.10300000000007</v>
      </c>
    </row>
    <row r="114" spans="2:8" ht="31.5">
      <c r="B114" s="1" t="s">
        <v>27</v>
      </c>
      <c r="C114" s="4" t="s">
        <v>30</v>
      </c>
      <c r="D114" s="2" t="s">
        <v>0</v>
      </c>
      <c r="E114" s="5">
        <v>45</v>
      </c>
      <c r="F114" s="5">
        <v>37.74</v>
      </c>
      <c r="G114" s="5">
        <f t="shared" si="22"/>
        <v>46.420200000000001</v>
      </c>
      <c r="H114" s="5">
        <f t="shared" si="23"/>
        <v>2088.9090000000001</v>
      </c>
    </row>
    <row r="115" spans="2:8" ht="31.5">
      <c r="B115" s="1" t="s">
        <v>27</v>
      </c>
      <c r="C115" s="4" t="s">
        <v>31</v>
      </c>
      <c r="D115" s="2" t="s">
        <v>0</v>
      </c>
      <c r="E115" s="5">
        <v>15</v>
      </c>
      <c r="F115" s="5">
        <v>37.74</v>
      </c>
      <c r="G115" s="5">
        <f t="shared" si="22"/>
        <v>46.420200000000001</v>
      </c>
      <c r="H115" s="5">
        <f t="shared" si="23"/>
        <v>696.303</v>
      </c>
    </row>
    <row r="116" spans="2:8" ht="31.5">
      <c r="B116" s="1" t="s">
        <v>60</v>
      </c>
      <c r="C116" s="4" t="s">
        <v>58</v>
      </c>
      <c r="D116" s="2" t="s">
        <v>0</v>
      </c>
      <c r="E116" s="5">
        <v>970</v>
      </c>
      <c r="F116" s="5">
        <v>13.16</v>
      </c>
      <c r="G116" s="5">
        <f t="shared" si="22"/>
        <v>16.186800000000002</v>
      </c>
      <c r="H116" s="5">
        <f t="shared" si="23"/>
        <v>15701.196000000002</v>
      </c>
    </row>
    <row r="117" spans="2:8" ht="31.5">
      <c r="B117" s="1" t="s">
        <v>60</v>
      </c>
      <c r="C117" s="4" t="s">
        <v>59</v>
      </c>
      <c r="D117" s="2" t="s">
        <v>0</v>
      </c>
      <c r="E117" s="5">
        <v>485</v>
      </c>
      <c r="F117" s="5">
        <v>13.16</v>
      </c>
      <c r="G117" s="5">
        <f t="shared" si="22"/>
        <v>16.186800000000002</v>
      </c>
      <c r="H117" s="5">
        <f t="shared" si="23"/>
        <v>7850.5980000000009</v>
      </c>
    </row>
    <row r="118" spans="2:8" ht="31.5">
      <c r="B118" s="1" t="s">
        <v>4</v>
      </c>
      <c r="C118" s="4" t="s">
        <v>32</v>
      </c>
      <c r="D118" s="2" t="s">
        <v>0</v>
      </c>
      <c r="E118" s="5">
        <v>230</v>
      </c>
      <c r="F118" s="5">
        <v>9.24</v>
      </c>
      <c r="G118" s="5">
        <f t="shared" ref="G118:G119" si="24">F118*1.23</f>
        <v>11.3652</v>
      </c>
      <c r="H118" s="5">
        <f t="shared" ref="H118:H119" si="25">G118*E118</f>
        <v>2613.9960000000001</v>
      </c>
    </row>
    <row r="119" spans="2:8" ht="31.5">
      <c r="B119" s="1" t="s">
        <v>4</v>
      </c>
      <c r="C119" s="4" t="s">
        <v>33</v>
      </c>
      <c r="D119" s="2" t="s">
        <v>0</v>
      </c>
      <c r="E119" s="5">
        <v>115</v>
      </c>
      <c r="F119" s="5">
        <v>9.24</v>
      </c>
      <c r="G119" s="5">
        <f t="shared" si="24"/>
        <v>11.3652</v>
      </c>
      <c r="H119" s="5">
        <f t="shared" si="25"/>
        <v>1306.998</v>
      </c>
    </row>
    <row r="120" spans="2:8" ht="31.5">
      <c r="B120" s="1" t="s">
        <v>3</v>
      </c>
      <c r="C120" s="4" t="s">
        <v>40</v>
      </c>
      <c r="D120" s="2" t="s">
        <v>2</v>
      </c>
      <c r="E120" s="5">
        <v>3</v>
      </c>
      <c r="F120" s="5">
        <v>282.68</v>
      </c>
      <c r="G120" s="5">
        <f t="shared" si="22"/>
        <v>347.69639999999998</v>
      </c>
      <c r="H120" s="5">
        <f t="shared" si="23"/>
        <v>1043.0891999999999</v>
      </c>
    </row>
    <row r="121" spans="2:8" ht="31.5">
      <c r="B121" s="1" t="s">
        <v>8</v>
      </c>
      <c r="C121" s="4" t="s">
        <v>7</v>
      </c>
      <c r="D121" s="2" t="s">
        <v>2</v>
      </c>
      <c r="E121" s="5">
        <v>3</v>
      </c>
      <c r="F121" s="5">
        <v>25.93</v>
      </c>
      <c r="G121" s="5">
        <f t="shared" si="22"/>
        <v>31.893899999999999</v>
      </c>
      <c r="H121" s="5">
        <f t="shared" si="23"/>
        <v>95.681699999999992</v>
      </c>
    </row>
    <row r="122" spans="2:8" ht="31.5">
      <c r="B122" s="1" t="s">
        <v>37</v>
      </c>
      <c r="C122" s="3" t="s">
        <v>36</v>
      </c>
      <c r="D122" s="2" t="s">
        <v>2</v>
      </c>
      <c r="E122" s="5">
        <v>3</v>
      </c>
      <c r="F122" s="5">
        <v>146.32</v>
      </c>
      <c r="G122" s="5">
        <f t="shared" si="22"/>
        <v>179.97359999999998</v>
      </c>
      <c r="H122" s="5">
        <f t="shared" si="23"/>
        <v>539.92079999999987</v>
      </c>
    </row>
    <row r="123" spans="2:8" ht="31.5">
      <c r="B123" s="1" t="s">
        <v>39</v>
      </c>
      <c r="C123" s="3" t="s">
        <v>38</v>
      </c>
      <c r="D123" s="2" t="s">
        <v>2</v>
      </c>
      <c r="E123" s="5">
        <v>1</v>
      </c>
      <c r="F123" s="5">
        <v>761.26</v>
      </c>
      <c r="G123" s="5">
        <f t="shared" si="22"/>
        <v>936.34979999999996</v>
      </c>
      <c r="H123" s="5">
        <f t="shared" si="23"/>
        <v>936.34979999999996</v>
      </c>
    </row>
    <row r="124" spans="2:8" ht="31.5">
      <c r="B124" s="1" t="s">
        <v>61</v>
      </c>
      <c r="C124" s="3" t="s">
        <v>41</v>
      </c>
      <c r="D124" s="2" t="s">
        <v>2</v>
      </c>
      <c r="E124" s="5">
        <v>115</v>
      </c>
      <c r="F124" s="5">
        <v>10.3</v>
      </c>
      <c r="G124" s="5">
        <f t="shared" si="22"/>
        <v>12.669</v>
      </c>
      <c r="H124" s="5">
        <f t="shared" si="23"/>
        <v>1456.9349999999999</v>
      </c>
    </row>
    <row r="125" spans="2:8" ht="31.5">
      <c r="B125" s="1" t="s">
        <v>64</v>
      </c>
      <c r="C125" s="3" t="s">
        <v>63</v>
      </c>
      <c r="D125" s="2" t="s">
        <v>2</v>
      </c>
      <c r="E125" s="5">
        <v>470</v>
      </c>
      <c r="F125" s="5">
        <v>12.29</v>
      </c>
      <c r="G125" s="5">
        <f t="shared" si="22"/>
        <v>15.116699999999998</v>
      </c>
      <c r="H125" s="5">
        <f t="shared" si="23"/>
        <v>7104.8489999999993</v>
      </c>
    </row>
    <row r="126" spans="2:8" ht="31.5">
      <c r="B126" s="1" t="s">
        <v>65</v>
      </c>
      <c r="C126" s="3" t="s">
        <v>62</v>
      </c>
      <c r="D126" s="2" t="s">
        <v>2</v>
      </c>
      <c r="E126" s="5">
        <v>10</v>
      </c>
      <c r="F126" s="5">
        <v>14.66</v>
      </c>
      <c r="G126" s="5">
        <f t="shared" si="22"/>
        <v>18.0318</v>
      </c>
      <c r="H126" s="5">
        <f t="shared" si="23"/>
        <v>180.31800000000001</v>
      </c>
    </row>
    <row r="127" spans="2:8" ht="15.75">
      <c r="B127" s="1"/>
      <c r="C127" s="3"/>
      <c r="D127" s="2"/>
      <c r="E127" s="6"/>
      <c r="F127" s="6"/>
      <c r="G127" s="5"/>
      <c r="H127" s="5"/>
    </row>
    <row r="128" spans="2:8" ht="15.75">
      <c r="B128" s="1"/>
      <c r="C128" s="7" t="s">
        <v>53</v>
      </c>
      <c r="D128" s="12" t="s">
        <v>46</v>
      </c>
      <c r="E128" s="13"/>
      <c r="F128" s="6"/>
      <c r="G128" s="5"/>
      <c r="H128" s="11">
        <f>SUM(H130:H134)</f>
        <v>7160.3343000000004</v>
      </c>
    </row>
    <row r="129" spans="2:8" ht="15.75">
      <c r="B129" s="1"/>
      <c r="C129" s="3"/>
      <c r="D129" s="2"/>
      <c r="E129" s="6"/>
      <c r="F129" s="6"/>
      <c r="G129" s="5"/>
      <c r="H129" s="5"/>
    </row>
    <row r="130" spans="2:8" ht="31.5">
      <c r="B130" s="1" t="s">
        <v>45</v>
      </c>
      <c r="C130" s="3" t="s">
        <v>44</v>
      </c>
      <c r="D130" s="2" t="s">
        <v>2</v>
      </c>
      <c r="E130" s="5">
        <f>E131+E132</f>
        <v>56</v>
      </c>
      <c r="F130" s="5">
        <v>11.22</v>
      </c>
      <c r="G130" s="5">
        <f>F130*1.23</f>
        <v>13.800600000000001</v>
      </c>
      <c r="H130" s="5">
        <f t="shared" ref="H130:H134" si="26">G130*E130</f>
        <v>772.83360000000005</v>
      </c>
    </row>
    <row r="131" spans="2:8" ht="31.5">
      <c r="B131" s="1" t="s">
        <v>50</v>
      </c>
      <c r="C131" s="3" t="s">
        <v>49</v>
      </c>
      <c r="D131" s="2" t="s">
        <v>9</v>
      </c>
      <c r="E131" s="5">
        <f>4*E134</f>
        <v>28</v>
      </c>
      <c r="F131" s="6">
        <v>31.64</v>
      </c>
      <c r="G131" s="5">
        <f t="shared" ref="G131:G134" si="27">F131*1.23</f>
        <v>38.917200000000001</v>
      </c>
      <c r="H131" s="5">
        <f t="shared" si="26"/>
        <v>1089.6816000000001</v>
      </c>
    </row>
    <row r="132" spans="2:8" ht="31.5">
      <c r="B132" s="1" t="s">
        <v>48</v>
      </c>
      <c r="C132" s="3" t="s">
        <v>47</v>
      </c>
      <c r="D132" s="2" t="s">
        <v>9</v>
      </c>
      <c r="E132" s="5">
        <f>4*E134</f>
        <v>28</v>
      </c>
      <c r="F132" s="6">
        <v>54.45</v>
      </c>
      <c r="G132" s="5">
        <f t="shared" si="27"/>
        <v>66.973500000000001</v>
      </c>
      <c r="H132" s="5">
        <f t="shared" si="26"/>
        <v>1875.258</v>
      </c>
    </row>
    <row r="133" spans="2:8" ht="31.5">
      <c r="B133" s="1" t="s">
        <v>3</v>
      </c>
      <c r="C133" s="4" t="s">
        <v>34</v>
      </c>
      <c r="D133" s="2" t="s">
        <v>0</v>
      </c>
      <c r="E133" s="5">
        <f>8*E134</f>
        <v>56</v>
      </c>
      <c r="F133" s="5">
        <v>6.75</v>
      </c>
      <c r="G133" s="5">
        <f t="shared" si="27"/>
        <v>8.3025000000000002</v>
      </c>
      <c r="H133" s="5">
        <f t="shared" si="26"/>
        <v>464.94</v>
      </c>
    </row>
    <row r="134" spans="2:8" ht="31.5">
      <c r="B134" s="1" t="s">
        <v>51</v>
      </c>
      <c r="C134" s="3" t="s">
        <v>83</v>
      </c>
      <c r="D134" s="2" t="s">
        <v>2</v>
      </c>
      <c r="E134" s="6">
        <v>7</v>
      </c>
      <c r="F134" s="6">
        <v>343.51</v>
      </c>
      <c r="G134" s="5">
        <f t="shared" si="27"/>
        <v>422.51729999999998</v>
      </c>
      <c r="H134" s="5">
        <f t="shared" si="26"/>
        <v>2957.6210999999998</v>
      </c>
    </row>
    <row r="135" spans="2:8" ht="15.75">
      <c r="B135" s="1"/>
      <c r="C135" s="3"/>
      <c r="D135" s="2"/>
      <c r="E135" s="6"/>
      <c r="F135" s="6"/>
      <c r="G135" s="5"/>
      <c r="H135" s="5"/>
    </row>
    <row r="136" spans="2:8" ht="15.75">
      <c r="B136" s="1"/>
      <c r="C136" s="3"/>
      <c r="D136" s="2"/>
      <c r="E136" s="6"/>
      <c r="F136" s="6"/>
      <c r="G136" s="5"/>
      <c r="H136" s="5"/>
    </row>
    <row r="137" spans="2:8" ht="18.75">
      <c r="B137" s="20"/>
      <c r="C137" s="30" t="s">
        <v>56</v>
      </c>
      <c r="D137" s="30"/>
      <c r="E137" s="30"/>
      <c r="F137" s="30"/>
      <c r="G137" s="29">
        <f>H110+H96+H128</f>
        <v>64010.430000000008</v>
      </c>
      <c r="H137" s="29"/>
    </row>
    <row r="139" spans="2:8" ht="15.75">
      <c r="B139" s="14"/>
      <c r="C139" s="15" t="s">
        <v>68</v>
      </c>
      <c r="D139" s="16"/>
      <c r="E139" s="17"/>
      <c r="F139" s="17"/>
      <c r="G139" s="17"/>
      <c r="H139" s="17"/>
    </row>
    <row r="140" spans="2:8" ht="15.75">
      <c r="B140" s="1"/>
      <c r="C140" s="4"/>
      <c r="D140" s="2"/>
      <c r="E140" s="5"/>
      <c r="F140" s="5"/>
      <c r="G140" s="5"/>
      <c r="H140" s="5"/>
    </row>
    <row r="141" spans="2:8" ht="15.75">
      <c r="B141" s="1"/>
      <c r="C141" s="7" t="s">
        <v>54</v>
      </c>
      <c r="D141" s="2"/>
      <c r="E141" s="5"/>
      <c r="F141" s="5"/>
      <c r="G141" s="5"/>
      <c r="H141" s="11">
        <f>SUM(H143:H156)</f>
        <v>40674.623999999996</v>
      </c>
    </row>
    <row r="142" spans="2:8" ht="15.75">
      <c r="B142" s="1"/>
      <c r="C142" s="4"/>
      <c r="D142" s="2"/>
      <c r="E142" s="5"/>
      <c r="F142" s="5"/>
      <c r="G142" s="5"/>
      <c r="H142" s="5"/>
    </row>
    <row r="143" spans="2:8" ht="31.5">
      <c r="B143" s="1" t="s">
        <v>27</v>
      </c>
      <c r="C143" s="4" t="s">
        <v>30</v>
      </c>
      <c r="D143" s="2" t="s">
        <v>0</v>
      </c>
      <c r="E143" s="5">
        <v>33</v>
      </c>
      <c r="F143" s="5">
        <v>37.74</v>
      </c>
      <c r="G143" s="5">
        <f t="shared" ref="G143:G155" si="28">F143*1.23</f>
        <v>46.420200000000001</v>
      </c>
      <c r="H143" s="5">
        <f t="shared" ref="H143:H155" si="29">G143*E143</f>
        <v>1531.8666000000001</v>
      </c>
    </row>
    <row r="144" spans="2:8" ht="31.5">
      <c r="B144" s="1" t="s">
        <v>27</v>
      </c>
      <c r="C144" s="4" t="s">
        <v>31</v>
      </c>
      <c r="D144" s="2" t="s">
        <v>0</v>
      </c>
      <c r="E144" s="5">
        <v>4</v>
      </c>
      <c r="F144" s="5">
        <v>37.74</v>
      </c>
      <c r="G144" s="5">
        <f t="shared" si="28"/>
        <v>46.420200000000001</v>
      </c>
      <c r="H144" s="5">
        <f t="shared" si="29"/>
        <v>185.6808</v>
      </c>
    </row>
    <row r="145" spans="2:8" ht="31.5">
      <c r="B145" s="1" t="s">
        <v>71</v>
      </c>
      <c r="C145" s="4" t="s">
        <v>70</v>
      </c>
      <c r="D145" s="2" t="s">
        <v>0</v>
      </c>
      <c r="E145" s="5">
        <v>470</v>
      </c>
      <c r="F145" s="5">
        <v>18.239999999999998</v>
      </c>
      <c r="G145" s="5">
        <f t="shared" ref="G145" si="30">F145*1.23</f>
        <v>22.435199999999998</v>
      </c>
      <c r="H145" s="5">
        <f t="shared" ref="H145" si="31">G145*E145</f>
        <v>10544.544</v>
      </c>
    </row>
    <row r="146" spans="2:8" ht="31.5">
      <c r="B146" s="1" t="s">
        <v>60</v>
      </c>
      <c r="C146" s="4" t="s">
        <v>58</v>
      </c>
      <c r="D146" s="2" t="s">
        <v>0</v>
      </c>
      <c r="E146" s="5">
        <v>400</v>
      </c>
      <c r="F146" s="5">
        <v>13.16</v>
      </c>
      <c r="G146" s="5">
        <f t="shared" si="28"/>
        <v>16.186800000000002</v>
      </c>
      <c r="H146" s="5">
        <f t="shared" si="29"/>
        <v>6474.72</v>
      </c>
    </row>
    <row r="147" spans="2:8" ht="31.5">
      <c r="B147" s="1" t="s">
        <v>60</v>
      </c>
      <c r="C147" s="4" t="s">
        <v>59</v>
      </c>
      <c r="D147" s="2" t="s">
        <v>0</v>
      </c>
      <c r="E147" s="5">
        <v>435</v>
      </c>
      <c r="F147" s="5">
        <v>13.16</v>
      </c>
      <c r="G147" s="5">
        <f t="shared" si="28"/>
        <v>16.186800000000002</v>
      </c>
      <c r="H147" s="5">
        <f t="shared" si="29"/>
        <v>7041.2580000000007</v>
      </c>
    </row>
    <row r="148" spans="2:8" ht="31.5">
      <c r="B148" s="1" t="s">
        <v>4</v>
      </c>
      <c r="C148" s="4" t="s">
        <v>32</v>
      </c>
      <c r="D148" s="2" t="s">
        <v>0</v>
      </c>
      <c r="E148" s="5">
        <v>100</v>
      </c>
      <c r="F148" s="5">
        <v>9.24</v>
      </c>
      <c r="G148" s="5">
        <f t="shared" si="28"/>
        <v>11.3652</v>
      </c>
      <c r="H148" s="5">
        <f t="shared" si="29"/>
        <v>1136.52</v>
      </c>
    </row>
    <row r="149" spans="2:8" ht="31.5">
      <c r="B149" s="1" t="s">
        <v>4</v>
      </c>
      <c r="C149" s="4" t="s">
        <v>33</v>
      </c>
      <c r="D149" s="2" t="s">
        <v>0</v>
      </c>
      <c r="E149" s="5">
        <v>50</v>
      </c>
      <c r="F149" s="5">
        <v>9.24</v>
      </c>
      <c r="G149" s="5">
        <f t="shared" si="28"/>
        <v>11.3652</v>
      </c>
      <c r="H149" s="5">
        <f t="shared" si="29"/>
        <v>568.26</v>
      </c>
    </row>
    <row r="150" spans="2:8" ht="31.5">
      <c r="B150" s="1" t="s">
        <v>3</v>
      </c>
      <c r="C150" s="4" t="s">
        <v>14</v>
      </c>
      <c r="D150" s="2" t="s">
        <v>0</v>
      </c>
      <c r="E150" s="5">
        <v>200</v>
      </c>
      <c r="F150" s="5">
        <v>6.75</v>
      </c>
      <c r="G150" s="5">
        <f t="shared" si="28"/>
        <v>8.3025000000000002</v>
      </c>
      <c r="H150" s="5">
        <f t="shared" si="29"/>
        <v>1660.5</v>
      </c>
    </row>
    <row r="151" spans="2:8" ht="31.5">
      <c r="B151" s="1" t="s">
        <v>3</v>
      </c>
      <c r="C151" s="4" t="s">
        <v>15</v>
      </c>
      <c r="D151" s="2" t="s">
        <v>0</v>
      </c>
      <c r="E151" s="5">
        <v>100</v>
      </c>
      <c r="F151" s="5">
        <v>6.75</v>
      </c>
      <c r="G151" s="5">
        <f t="shared" si="28"/>
        <v>8.3025000000000002</v>
      </c>
      <c r="H151" s="5">
        <f t="shared" si="29"/>
        <v>830.25</v>
      </c>
    </row>
    <row r="152" spans="2:8" ht="31.5">
      <c r="B152" s="1" t="s">
        <v>3</v>
      </c>
      <c r="C152" s="4" t="s">
        <v>40</v>
      </c>
      <c r="D152" s="2" t="s">
        <v>2</v>
      </c>
      <c r="E152" s="5">
        <v>7</v>
      </c>
      <c r="F152" s="5">
        <v>282.68</v>
      </c>
      <c r="G152" s="5">
        <f t="shared" si="28"/>
        <v>347.69639999999998</v>
      </c>
      <c r="H152" s="5">
        <f t="shared" si="29"/>
        <v>2433.8748000000001</v>
      </c>
    </row>
    <row r="153" spans="2:8" ht="31.5">
      <c r="B153" s="1" t="s">
        <v>39</v>
      </c>
      <c r="C153" s="3" t="s">
        <v>38</v>
      </c>
      <c r="D153" s="2" t="s">
        <v>2</v>
      </c>
      <c r="E153" s="5">
        <v>1</v>
      </c>
      <c r="F153" s="5">
        <v>761.26</v>
      </c>
      <c r="G153" s="5">
        <f t="shared" si="28"/>
        <v>936.34979999999996</v>
      </c>
      <c r="H153" s="5">
        <f t="shared" si="29"/>
        <v>936.34979999999996</v>
      </c>
    </row>
    <row r="154" spans="2:8" ht="31.5">
      <c r="B154" s="1" t="s">
        <v>61</v>
      </c>
      <c r="C154" s="3" t="s">
        <v>41</v>
      </c>
      <c r="D154" s="2" t="s">
        <v>2</v>
      </c>
      <c r="E154" s="5">
        <v>340</v>
      </c>
      <c r="F154" s="5">
        <v>10.3</v>
      </c>
      <c r="G154" s="5">
        <f t="shared" si="28"/>
        <v>12.669</v>
      </c>
      <c r="H154" s="5">
        <f t="shared" si="29"/>
        <v>4307.46</v>
      </c>
    </row>
    <row r="155" spans="2:8" ht="31.5">
      <c r="B155" s="1" t="s">
        <v>64</v>
      </c>
      <c r="C155" s="3" t="s">
        <v>63</v>
      </c>
      <c r="D155" s="2" t="s">
        <v>2</v>
      </c>
      <c r="E155" s="5">
        <v>200</v>
      </c>
      <c r="F155" s="5">
        <v>12.29</v>
      </c>
      <c r="G155" s="5">
        <f t="shared" si="28"/>
        <v>15.116699999999998</v>
      </c>
      <c r="H155" s="5">
        <f t="shared" si="29"/>
        <v>3023.3399999999997</v>
      </c>
    </row>
    <row r="156" spans="2:8" ht="15.75">
      <c r="B156" s="1"/>
      <c r="C156" s="3"/>
      <c r="D156" s="2"/>
      <c r="E156" s="6"/>
      <c r="F156" s="6"/>
      <c r="G156" s="5"/>
      <c r="H156" s="5"/>
    </row>
    <row r="157" spans="2:8" ht="15.75">
      <c r="B157" s="1"/>
      <c r="C157" s="7" t="s">
        <v>53</v>
      </c>
      <c r="D157" s="12" t="s">
        <v>46</v>
      </c>
      <c r="E157" s="13"/>
      <c r="F157" s="6"/>
      <c r="G157" s="5"/>
      <c r="H157" s="11">
        <f>SUM(H159:H164)</f>
        <v>8183.2392</v>
      </c>
    </row>
    <row r="158" spans="2:8" ht="15.75">
      <c r="B158" s="1"/>
      <c r="C158" s="3"/>
      <c r="D158" s="2"/>
      <c r="E158" s="6"/>
      <c r="F158" s="6"/>
      <c r="G158" s="5"/>
      <c r="H158" s="5"/>
    </row>
    <row r="159" spans="2:8" ht="31.5">
      <c r="B159" s="1" t="s">
        <v>45</v>
      </c>
      <c r="C159" s="3" t="s">
        <v>44</v>
      </c>
      <c r="D159" s="2" t="s">
        <v>2</v>
      </c>
      <c r="E159" s="5">
        <f>E160+E161</f>
        <v>64</v>
      </c>
      <c r="F159" s="5">
        <v>11.22</v>
      </c>
      <c r="G159" s="5">
        <f>F159*1.23</f>
        <v>13.800600000000001</v>
      </c>
      <c r="H159" s="5">
        <f t="shared" ref="H159:H163" si="32">G159*E159</f>
        <v>883.23840000000007</v>
      </c>
    </row>
    <row r="160" spans="2:8" ht="31.5">
      <c r="B160" s="1" t="s">
        <v>50</v>
      </c>
      <c r="C160" s="3" t="s">
        <v>49</v>
      </c>
      <c r="D160" s="2" t="s">
        <v>9</v>
      </c>
      <c r="E160" s="5">
        <f>E161</f>
        <v>32</v>
      </c>
      <c r="F160" s="6">
        <v>31.64</v>
      </c>
      <c r="G160" s="5">
        <f t="shared" ref="G160:G163" si="33">F160*1.23</f>
        <v>38.917200000000001</v>
      </c>
      <c r="H160" s="5">
        <f t="shared" si="32"/>
        <v>1245.3504</v>
      </c>
    </row>
    <row r="161" spans="2:8" ht="31.5">
      <c r="B161" s="1" t="s">
        <v>48</v>
      </c>
      <c r="C161" s="3" t="s">
        <v>47</v>
      </c>
      <c r="D161" s="2" t="s">
        <v>9</v>
      </c>
      <c r="E161" s="5">
        <f>4*8</f>
        <v>32</v>
      </c>
      <c r="F161" s="6">
        <v>54.45</v>
      </c>
      <c r="G161" s="5">
        <f t="shared" si="33"/>
        <v>66.973500000000001</v>
      </c>
      <c r="H161" s="5">
        <f t="shared" si="32"/>
        <v>2143.152</v>
      </c>
    </row>
    <row r="162" spans="2:8" ht="31.5">
      <c r="B162" s="1" t="s">
        <v>3</v>
      </c>
      <c r="C162" s="4" t="s">
        <v>34</v>
      </c>
      <c r="D162" s="2" t="s">
        <v>0</v>
      </c>
      <c r="E162" s="5">
        <f>8*8</f>
        <v>64</v>
      </c>
      <c r="F162" s="5">
        <v>6.75</v>
      </c>
      <c r="G162" s="5">
        <f t="shared" si="33"/>
        <v>8.3025000000000002</v>
      </c>
      <c r="H162" s="5">
        <f t="shared" si="32"/>
        <v>531.36</v>
      </c>
    </row>
    <row r="163" spans="2:8" ht="31.5">
      <c r="B163" s="1" t="s">
        <v>51</v>
      </c>
      <c r="C163" s="3" t="s">
        <v>83</v>
      </c>
      <c r="D163" s="2" t="s">
        <v>2</v>
      </c>
      <c r="E163" s="6">
        <v>5</v>
      </c>
      <c r="F163" s="6">
        <v>343.51</v>
      </c>
      <c r="G163" s="5">
        <f t="shared" si="33"/>
        <v>422.51729999999998</v>
      </c>
      <c r="H163" s="5">
        <f t="shared" si="32"/>
        <v>2112.5864999999999</v>
      </c>
    </row>
    <row r="164" spans="2:8" ht="31.5">
      <c r="B164" s="1" t="s">
        <v>51</v>
      </c>
      <c r="C164" s="3" t="s">
        <v>81</v>
      </c>
      <c r="D164" s="2" t="s">
        <v>2</v>
      </c>
      <c r="E164" s="6">
        <v>3</v>
      </c>
      <c r="F164" s="6">
        <v>343.51</v>
      </c>
      <c r="G164" s="5">
        <f t="shared" ref="G164" si="34">F164*1.23</f>
        <v>422.51729999999998</v>
      </c>
      <c r="H164" s="5">
        <f t="shared" ref="H164" si="35">G164*E164</f>
        <v>1267.5518999999999</v>
      </c>
    </row>
    <row r="165" spans="2:8" ht="15.75">
      <c r="B165" s="1"/>
      <c r="C165" s="3"/>
      <c r="D165" s="2"/>
      <c r="E165" s="6"/>
      <c r="F165" s="6"/>
      <c r="G165" s="5"/>
      <c r="H165" s="5"/>
    </row>
    <row r="166" spans="2:8" ht="18.75">
      <c r="B166" s="20"/>
      <c r="C166" s="30" t="s">
        <v>56</v>
      </c>
      <c r="D166" s="30"/>
      <c r="E166" s="30"/>
      <c r="F166" s="30"/>
      <c r="G166" s="29">
        <f>H141+H157</f>
        <v>48857.863199999993</v>
      </c>
      <c r="H166" s="29"/>
    </row>
    <row r="168" spans="2:8" ht="15.75">
      <c r="B168" s="14"/>
      <c r="C168" s="15" t="s">
        <v>72</v>
      </c>
      <c r="D168" s="16"/>
      <c r="E168" s="17"/>
      <c r="F168" s="17"/>
      <c r="G168" s="17"/>
      <c r="H168" s="17"/>
    </row>
    <row r="169" spans="2:8" ht="15.75">
      <c r="B169" s="1"/>
      <c r="C169" s="4"/>
      <c r="D169" s="2"/>
      <c r="E169" s="5"/>
      <c r="F169" s="5"/>
      <c r="G169" s="5"/>
      <c r="H169" s="5"/>
    </row>
    <row r="170" spans="2:8" ht="15.75">
      <c r="B170" s="1"/>
      <c r="C170" s="7" t="s">
        <v>55</v>
      </c>
      <c r="D170" s="2"/>
      <c r="E170" s="5"/>
      <c r="F170" s="5"/>
      <c r="G170" s="5"/>
      <c r="H170" s="11">
        <f>SUM(H172:H182)</f>
        <v>12646.540199999999</v>
      </c>
    </row>
    <row r="171" spans="2:8" ht="15.75">
      <c r="B171" s="1"/>
      <c r="C171" s="4"/>
      <c r="D171" s="2"/>
      <c r="E171" s="5"/>
      <c r="F171" s="5"/>
      <c r="G171" s="5"/>
      <c r="H171" s="5"/>
    </row>
    <row r="172" spans="2:8" ht="31.5">
      <c r="B172" s="1" t="s">
        <v>11</v>
      </c>
      <c r="C172" s="4" t="s">
        <v>12</v>
      </c>
      <c r="D172" s="2" t="s">
        <v>0</v>
      </c>
      <c r="E172" s="5">
        <v>7</v>
      </c>
      <c r="F172" s="5">
        <v>64.260000000000005</v>
      </c>
      <c r="G172" s="5">
        <f>F172*1.23</f>
        <v>79.0398</v>
      </c>
      <c r="H172" s="5">
        <f>E172*G172</f>
        <v>553.27859999999998</v>
      </c>
    </row>
    <row r="173" spans="2:8" ht="31.5">
      <c r="B173" s="1" t="s">
        <v>11</v>
      </c>
      <c r="C173" s="4" t="s">
        <v>13</v>
      </c>
      <c r="D173" s="2" t="s">
        <v>0</v>
      </c>
      <c r="E173" s="5">
        <v>19</v>
      </c>
      <c r="F173" s="5">
        <v>64.260000000000005</v>
      </c>
      <c r="G173" s="5">
        <f>F173*1.23</f>
        <v>79.0398</v>
      </c>
      <c r="H173" s="5">
        <f>E173*G173</f>
        <v>1501.7562</v>
      </c>
    </row>
    <row r="174" spans="2:8" ht="31.5">
      <c r="B174" s="1" t="s">
        <v>3</v>
      </c>
      <c r="C174" s="4" t="s">
        <v>14</v>
      </c>
      <c r="D174" s="2" t="s">
        <v>0</v>
      </c>
      <c r="E174" s="5">
        <v>1.5</v>
      </c>
      <c r="F174" s="5">
        <v>6.75</v>
      </c>
      <c r="G174" s="5">
        <f t="shared" ref="G174:G182" si="36">F174*1.23</f>
        <v>8.3025000000000002</v>
      </c>
      <c r="H174" s="5">
        <f t="shared" ref="H174:H182" si="37">G174*E174</f>
        <v>12.453749999999999</v>
      </c>
    </row>
    <row r="175" spans="2:8" ht="31.5">
      <c r="B175" s="1" t="s">
        <v>3</v>
      </c>
      <c r="C175" s="4" t="s">
        <v>15</v>
      </c>
      <c r="D175" s="2" t="s">
        <v>0</v>
      </c>
      <c r="E175" s="5">
        <v>0.5</v>
      </c>
      <c r="F175" s="5">
        <v>6.75</v>
      </c>
      <c r="G175" s="5">
        <f t="shared" si="36"/>
        <v>8.3025000000000002</v>
      </c>
      <c r="H175" s="5">
        <f t="shared" si="37"/>
        <v>4.1512500000000001</v>
      </c>
    </row>
    <row r="176" spans="2:8" ht="31.5">
      <c r="B176" s="1" t="s">
        <v>17</v>
      </c>
      <c r="C176" s="4" t="s">
        <v>16</v>
      </c>
      <c r="D176" s="2" t="s">
        <v>2</v>
      </c>
      <c r="E176" s="5">
        <v>1</v>
      </c>
      <c r="F176" s="5">
        <v>1349.15</v>
      </c>
      <c r="G176" s="5">
        <f t="shared" si="36"/>
        <v>1659.4545000000001</v>
      </c>
      <c r="H176" s="5">
        <f t="shared" si="37"/>
        <v>1659.4545000000001</v>
      </c>
    </row>
    <row r="177" spans="2:8" ht="31.5">
      <c r="B177" s="1" t="s">
        <v>19</v>
      </c>
      <c r="C177" s="4" t="s">
        <v>18</v>
      </c>
      <c r="D177" s="2" t="s">
        <v>2</v>
      </c>
      <c r="E177" s="5">
        <v>2</v>
      </c>
      <c r="F177" s="5">
        <v>29.74</v>
      </c>
      <c r="G177" s="5">
        <f t="shared" si="36"/>
        <v>36.580199999999998</v>
      </c>
      <c r="H177" s="5">
        <f t="shared" si="37"/>
        <v>73.160399999999996</v>
      </c>
    </row>
    <row r="178" spans="2:8" ht="31.5">
      <c r="B178" s="1" t="s">
        <v>21</v>
      </c>
      <c r="C178" s="4" t="s">
        <v>20</v>
      </c>
      <c r="D178" s="2" t="s">
        <v>2</v>
      </c>
      <c r="E178" s="5">
        <v>19</v>
      </c>
      <c r="F178" s="5">
        <v>19.62</v>
      </c>
      <c r="G178" s="5">
        <f t="shared" si="36"/>
        <v>24.1326</v>
      </c>
      <c r="H178" s="5">
        <f t="shared" si="37"/>
        <v>458.51940000000002</v>
      </c>
    </row>
    <row r="179" spans="2:8" ht="31.5">
      <c r="B179" s="1" t="s">
        <v>23</v>
      </c>
      <c r="C179" s="4" t="s">
        <v>22</v>
      </c>
      <c r="D179" s="2" t="s">
        <v>2</v>
      </c>
      <c r="E179" s="5">
        <v>1</v>
      </c>
      <c r="F179" s="5">
        <v>161.77000000000001</v>
      </c>
      <c r="G179" s="5">
        <f t="shared" si="36"/>
        <v>198.97710000000001</v>
      </c>
      <c r="H179" s="5">
        <f t="shared" si="37"/>
        <v>198.97710000000001</v>
      </c>
    </row>
    <row r="180" spans="2:8" ht="47.25">
      <c r="B180" s="1" t="s">
        <v>25</v>
      </c>
      <c r="C180" s="4" t="s">
        <v>24</v>
      </c>
      <c r="D180" s="2" t="s">
        <v>2</v>
      </c>
      <c r="E180" s="5">
        <v>1</v>
      </c>
      <c r="F180" s="5">
        <v>2658.99</v>
      </c>
      <c r="G180" s="5">
        <f t="shared" si="36"/>
        <v>3270.5576999999998</v>
      </c>
      <c r="H180" s="5">
        <f t="shared" si="37"/>
        <v>3270.5576999999998</v>
      </c>
    </row>
    <row r="181" spans="2:8" ht="31.5">
      <c r="B181" s="1" t="s">
        <v>23</v>
      </c>
      <c r="C181" s="4" t="s">
        <v>42</v>
      </c>
      <c r="D181" s="2" t="s">
        <v>2</v>
      </c>
      <c r="E181" s="5">
        <v>3</v>
      </c>
      <c r="F181" s="5">
        <v>161.77000000000001</v>
      </c>
      <c r="G181" s="5">
        <f t="shared" si="36"/>
        <v>198.97710000000001</v>
      </c>
      <c r="H181" s="5">
        <f t="shared" si="37"/>
        <v>596.93129999999996</v>
      </c>
    </row>
    <row r="182" spans="2:8" ht="15.75">
      <c r="B182" s="1" t="s">
        <v>1</v>
      </c>
      <c r="C182" s="4" t="s">
        <v>43</v>
      </c>
      <c r="D182" s="2" t="s">
        <v>2</v>
      </c>
      <c r="E182" s="5">
        <v>1</v>
      </c>
      <c r="F182" s="5">
        <v>3510</v>
      </c>
      <c r="G182" s="5">
        <f t="shared" si="36"/>
        <v>4317.3</v>
      </c>
      <c r="H182" s="5">
        <f t="shared" si="37"/>
        <v>4317.3</v>
      </c>
    </row>
    <row r="183" spans="2:8" ht="15.75">
      <c r="B183" s="1"/>
      <c r="C183" s="4"/>
      <c r="D183" s="2"/>
      <c r="E183" s="5"/>
      <c r="F183" s="5"/>
      <c r="G183" s="5"/>
      <c r="H183" s="5"/>
    </row>
    <row r="184" spans="2:8" ht="15.75">
      <c r="B184" s="1"/>
      <c r="C184" s="7" t="s">
        <v>54</v>
      </c>
      <c r="D184" s="2"/>
      <c r="E184" s="5"/>
      <c r="F184" s="5"/>
      <c r="G184" s="5"/>
      <c r="H184" s="11">
        <f>SUM(H186:H203)</f>
        <v>27867.556499999999</v>
      </c>
    </row>
    <row r="185" spans="2:8" ht="15.75">
      <c r="B185" s="1"/>
      <c r="C185" s="4"/>
      <c r="D185" s="2"/>
      <c r="E185" s="5"/>
      <c r="F185" s="5"/>
      <c r="G185" s="5"/>
      <c r="H185" s="5"/>
    </row>
    <row r="186" spans="2:8" ht="31.5">
      <c r="B186" s="1" t="s">
        <v>26</v>
      </c>
      <c r="C186" s="4" t="s">
        <v>28</v>
      </c>
      <c r="D186" s="2" t="s">
        <v>0</v>
      </c>
      <c r="E186" s="5">
        <v>30</v>
      </c>
      <c r="F186" s="5">
        <v>52.61</v>
      </c>
      <c r="G186" s="5">
        <f t="shared" ref="G186:G202" si="38">F186*1.23</f>
        <v>64.710300000000004</v>
      </c>
      <c r="H186" s="5">
        <f t="shared" ref="H186:H202" si="39">G186*E186</f>
        <v>1941.3090000000002</v>
      </c>
    </row>
    <row r="187" spans="2:8" ht="31.5">
      <c r="B187" s="1" t="s">
        <v>26</v>
      </c>
      <c r="C187" s="4" t="s">
        <v>29</v>
      </c>
      <c r="D187" s="2" t="s">
        <v>0</v>
      </c>
      <c r="E187" s="5">
        <v>10</v>
      </c>
      <c r="F187" s="5">
        <v>52.61</v>
      </c>
      <c r="G187" s="5">
        <f t="shared" si="38"/>
        <v>64.710300000000004</v>
      </c>
      <c r="H187" s="5">
        <f t="shared" si="39"/>
        <v>647.10300000000007</v>
      </c>
    </row>
    <row r="188" spans="2:8" ht="31.5">
      <c r="B188" s="1" t="s">
        <v>73</v>
      </c>
      <c r="C188" s="4" t="s">
        <v>74</v>
      </c>
      <c r="D188" s="2" t="s">
        <v>0</v>
      </c>
      <c r="E188" s="5">
        <v>40</v>
      </c>
      <c r="F188" s="5">
        <v>26.35</v>
      </c>
      <c r="G188" s="5">
        <f t="shared" si="38"/>
        <v>32.410499999999999</v>
      </c>
      <c r="H188" s="5">
        <f t="shared" si="39"/>
        <v>1296.42</v>
      </c>
    </row>
    <row r="189" spans="2:8" ht="31.5">
      <c r="B189" s="1" t="s">
        <v>73</v>
      </c>
      <c r="C189" s="4" t="s">
        <v>75</v>
      </c>
      <c r="D189" s="2" t="s">
        <v>0</v>
      </c>
      <c r="E189" s="5">
        <v>18</v>
      </c>
      <c r="F189" s="5">
        <v>26.35</v>
      </c>
      <c r="G189" s="5">
        <f t="shared" si="38"/>
        <v>32.410499999999999</v>
      </c>
      <c r="H189" s="5">
        <f t="shared" si="39"/>
        <v>583.38900000000001</v>
      </c>
    </row>
    <row r="190" spans="2:8" ht="31.5">
      <c r="B190" s="1" t="s">
        <v>60</v>
      </c>
      <c r="C190" s="4" t="s">
        <v>58</v>
      </c>
      <c r="D190" s="2" t="s">
        <v>0</v>
      </c>
      <c r="E190" s="5">
        <v>500</v>
      </c>
      <c r="F190" s="5">
        <v>13.16</v>
      </c>
      <c r="G190" s="5">
        <f t="shared" si="38"/>
        <v>16.186800000000002</v>
      </c>
      <c r="H190" s="5">
        <f t="shared" si="39"/>
        <v>8093.4000000000005</v>
      </c>
    </row>
    <row r="191" spans="2:8" ht="31.5">
      <c r="B191" s="1" t="s">
        <v>60</v>
      </c>
      <c r="C191" s="4" t="s">
        <v>59</v>
      </c>
      <c r="D191" s="2" t="s">
        <v>0</v>
      </c>
      <c r="E191" s="5">
        <v>250</v>
      </c>
      <c r="F191" s="5">
        <v>13.16</v>
      </c>
      <c r="G191" s="5">
        <f t="shared" si="38"/>
        <v>16.186800000000002</v>
      </c>
      <c r="H191" s="5">
        <f t="shared" si="39"/>
        <v>4046.7000000000003</v>
      </c>
    </row>
    <row r="192" spans="2:8" ht="31.5">
      <c r="B192" s="1" t="s">
        <v>4</v>
      </c>
      <c r="C192" s="4" t="s">
        <v>32</v>
      </c>
      <c r="D192" s="2" t="s">
        <v>0</v>
      </c>
      <c r="E192" s="5">
        <v>120</v>
      </c>
      <c r="F192" s="5">
        <v>9.24</v>
      </c>
      <c r="G192" s="5">
        <f t="shared" si="38"/>
        <v>11.3652</v>
      </c>
      <c r="H192" s="5">
        <f t="shared" si="39"/>
        <v>1363.8240000000001</v>
      </c>
    </row>
    <row r="193" spans="2:8" ht="31.5">
      <c r="B193" s="1" t="s">
        <v>4</v>
      </c>
      <c r="C193" s="4" t="s">
        <v>33</v>
      </c>
      <c r="D193" s="2" t="s">
        <v>0</v>
      </c>
      <c r="E193" s="5">
        <v>60</v>
      </c>
      <c r="F193" s="5">
        <v>9.24</v>
      </c>
      <c r="G193" s="5">
        <f t="shared" si="38"/>
        <v>11.3652</v>
      </c>
      <c r="H193" s="5">
        <f t="shared" si="39"/>
        <v>681.91200000000003</v>
      </c>
    </row>
    <row r="194" spans="2:8" ht="31.5">
      <c r="B194" s="1" t="s">
        <v>3</v>
      </c>
      <c r="C194" s="4" t="s">
        <v>14</v>
      </c>
      <c r="D194" s="2" t="s">
        <v>0</v>
      </c>
      <c r="E194" s="5">
        <v>100</v>
      </c>
      <c r="F194" s="5">
        <v>6.75</v>
      </c>
      <c r="G194" s="5">
        <f t="shared" si="38"/>
        <v>8.3025000000000002</v>
      </c>
      <c r="H194" s="5">
        <f t="shared" si="39"/>
        <v>830.25</v>
      </c>
    </row>
    <row r="195" spans="2:8" ht="31.5">
      <c r="B195" s="1" t="s">
        <v>3</v>
      </c>
      <c r="C195" s="4" t="s">
        <v>15</v>
      </c>
      <c r="D195" s="2" t="s">
        <v>0</v>
      </c>
      <c r="E195" s="5">
        <v>50</v>
      </c>
      <c r="F195" s="5">
        <v>6.75</v>
      </c>
      <c r="G195" s="5">
        <f t="shared" si="38"/>
        <v>8.3025000000000002</v>
      </c>
      <c r="H195" s="5">
        <f t="shared" si="39"/>
        <v>415.125</v>
      </c>
    </row>
    <row r="196" spans="2:8" ht="31.5">
      <c r="B196" s="1" t="s">
        <v>3</v>
      </c>
      <c r="C196" s="4" t="s">
        <v>40</v>
      </c>
      <c r="D196" s="2" t="s">
        <v>2</v>
      </c>
      <c r="E196" s="5">
        <v>3</v>
      </c>
      <c r="F196" s="5">
        <v>282.68</v>
      </c>
      <c r="G196" s="5">
        <f t="shared" si="38"/>
        <v>347.69639999999998</v>
      </c>
      <c r="H196" s="5">
        <f t="shared" si="39"/>
        <v>1043.0891999999999</v>
      </c>
    </row>
    <row r="197" spans="2:8" ht="31.5">
      <c r="B197" s="1" t="s">
        <v>8</v>
      </c>
      <c r="C197" s="4" t="s">
        <v>7</v>
      </c>
      <c r="D197" s="2" t="s">
        <v>2</v>
      </c>
      <c r="E197" s="5">
        <v>3</v>
      </c>
      <c r="F197" s="5">
        <v>25.93</v>
      </c>
      <c r="G197" s="5">
        <f t="shared" si="38"/>
        <v>31.893899999999999</v>
      </c>
      <c r="H197" s="5">
        <f t="shared" si="39"/>
        <v>95.681699999999992</v>
      </c>
    </row>
    <row r="198" spans="2:8" ht="31.5">
      <c r="B198" s="1" t="s">
        <v>37</v>
      </c>
      <c r="C198" s="3" t="s">
        <v>36</v>
      </c>
      <c r="D198" s="2" t="s">
        <v>2</v>
      </c>
      <c r="E198" s="5">
        <v>3</v>
      </c>
      <c r="F198" s="5">
        <v>146.32</v>
      </c>
      <c r="G198" s="5">
        <f t="shared" si="38"/>
        <v>179.97359999999998</v>
      </c>
      <c r="H198" s="5">
        <f t="shared" si="39"/>
        <v>539.92079999999987</v>
      </c>
    </row>
    <row r="199" spans="2:8" ht="31.5">
      <c r="B199" s="1" t="s">
        <v>39</v>
      </c>
      <c r="C199" s="3" t="s">
        <v>38</v>
      </c>
      <c r="D199" s="2" t="s">
        <v>2</v>
      </c>
      <c r="E199" s="5">
        <v>1</v>
      </c>
      <c r="F199" s="5">
        <v>761.26</v>
      </c>
      <c r="G199" s="5">
        <f t="shared" si="38"/>
        <v>936.34979999999996</v>
      </c>
      <c r="H199" s="5">
        <f t="shared" si="39"/>
        <v>936.34979999999996</v>
      </c>
    </row>
    <row r="200" spans="2:8" ht="31.5">
      <c r="B200" s="1" t="s">
        <v>61</v>
      </c>
      <c r="C200" s="3" t="s">
        <v>41</v>
      </c>
      <c r="D200" s="2" t="s">
        <v>2</v>
      </c>
      <c r="E200" s="5">
        <v>110</v>
      </c>
      <c r="F200" s="5">
        <v>10.3</v>
      </c>
      <c r="G200" s="5">
        <f t="shared" si="38"/>
        <v>12.669</v>
      </c>
      <c r="H200" s="5">
        <f t="shared" si="39"/>
        <v>1393.5900000000001</v>
      </c>
    </row>
    <row r="201" spans="2:8" ht="31.5">
      <c r="B201" s="1" t="s">
        <v>64</v>
      </c>
      <c r="C201" s="3" t="s">
        <v>63</v>
      </c>
      <c r="D201" s="2" t="s">
        <v>2</v>
      </c>
      <c r="E201" s="5">
        <v>250</v>
      </c>
      <c r="F201" s="5">
        <v>12.29</v>
      </c>
      <c r="G201" s="5">
        <f t="shared" si="38"/>
        <v>15.116699999999998</v>
      </c>
      <c r="H201" s="5">
        <f t="shared" si="39"/>
        <v>3779.1749999999997</v>
      </c>
    </row>
    <row r="202" spans="2:8" ht="31.5">
      <c r="B202" s="1" t="s">
        <v>65</v>
      </c>
      <c r="C202" s="3" t="s">
        <v>62</v>
      </c>
      <c r="D202" s="2" t="s">
        <v>2</v>
      </c>
      <c r="E202" s="5">
        <v>10</v>
      </c>
      <c r="F202" s="5">
        <v>14.66</v>
      </c>
      <c r="G202" s="5">
        <f t="shared" si="38"/>
        <v>18.0318</v>
      </c>
      <c r="H202" s="5">
        <f t="shared" si="39"/>
        <v>180.31800000000001</v>
      </c>
    </row>
    <row r="203" spans="2:8" ht="15.75">
      <c r="B203" s="1"/>
      <c r="C203" s="3"/>
      <c r="D203" s="2"/>
      <c r="E203" s="6"/>
      <c r="F203" s="6"/>
      <c r="G203" s="5"/>
      <c r="H203" s="5"/>
    </row>
    <row r="204" spans="2:8" ht="15.75">
      <c r="B204" s="1"/>
      <c r="C204" s="7" t="s">
        <v>53</v>
      </c>
      <c r="D204" s="12" t="s">
        <v>46</v>
      </c>
      <c r="E204" s="13"/>
      <c r="F204" s="6"/>
      <c r="G204" s="5"/>
      <c r="H204" s="11">
        <f>SUM(H206:H210)</f>
        <v>5114.5244999999995</v>
      </c>
    </row>
    <row r="205" spans="2:8" ht="15.75">
      <c r="B205" s="1"/>
      <c r="C205" s="3"/>
      <c r="D205" s="2"/>
      <c r="E205" s="6"/>
      <c r="F205" s="6"/>
      <c r="G205" s="5"/>
      <c r="H205" s="5"/>
    </row>
    <row r="206" spans="2:8" ht="31.5">
      <c r="B206" s="1" t="s">
        <v>45</v>
      </c>
      <c r="C206" s="3" t="s">
        <v>44</v>
      </c>
      <c r="D206" s="2" t="s">
        <v>2</v>
      </c>
      <c r="E206" s="5">
        <f>E207+E208</f>
        <v>40</v>
      </c>
      <c r="F206" s="5">
        <v>11.22</v>
      </c>
      <c r="G206" s="5">
        <f>F206*1.23</f>
        <v>13.800600000000001</v>
      </c>
      <c r="H206" s="5">
        <f t="shared" ref="H206:H210" si="40">G206*E206</f>
        <v>552.024</v>
      </c>
    </row>
    <row r="207" spans="2:8" ht="31.5">
      <c r="B207" s="1" t="s">
        <v>50</v>
      </c>
      <c r="C207" s="3" t="s">
        <v>49</v>
      </c>
      <c r="D207" s="2" t="s">
        <v>9</v>
      </c>
      <c r="E207" s="5">
        <f>E208</f>
        <v>20</v>
      </c>
      <c r="F207" s="6">
        <v>31.64</v>
      </c>
      <c r="G207" s="5">
        <f t="shared" ref="G207:G210" si="41">F207*1.23</f>
        <v>38.917200000000001</v>
      </c>
      <c r="H207" s="5">
        <f t="shared" si="40"/>
        <v>778.34400000000005</v>
      </c>
    </row>
    <row r="208" spans="2:8" ht="31.5">
      <c r="B208" s="1" t="s">
        <v>48</v>
      </c>
      <c r="C208" s="3" t="s">
        <v>47</v>
      </c>
      <c r="D208" s="2" t="s">
        <v>9</v>
      </c>
      <c r="E208" s="5">
        <f>4*E210</f>
        <v>20</v>
      </c>
      <c r="F208" s="6">
        <v>54.45</v>
      </c>
      <c r="G208" s="5">
        <f t="shared" si="41"/>
        <v>66.973500000000001</v>
      </c>
      <c r="H208" s="5">
        <f t="shared" si="40"/>
        <v>1339.47</v>
      </c>
    </row>
    <row r="209" spans="2:8" ht="31.5">
      <c r="B209" s="1" t="s">
        <v>3</v>
      </c>
      <c r="C209" s="4" t="s">
        <v>34</v>
      </c>
      <c r="D209" s="2" t="s">
        <v>0</v>
      </c>
      <c r="E209" s="5">
        <f>8*5</f>
        <v>40</v>
      </c>
      <c r="F209" s="5">
        <v>6.75</v>
      </c>
      <c r="G209" s="5">
        <f t="shared" si="41"/>
        <v>8.3025000000000002</v>
      </c>
      <c r="H209" s="5">
        <f t="shared" si="40"/>
        <v>332.1</v>
      </c>
    </row>
    <row r="210" spans="2:8" ht="31.5">
      <c r="B210" s="1" t="s">
        <v>51</v>
      </c>
      <c r="C210" s="3" t="s">
        <v>81</v>
      </c>
      <c r="D210" s="2" t="s">
        <v>2</v>
      </c>
      <c r="E210" s="6">
        <v>5</v>
      </c>
      <c r="F210" s="6">
        <v>343.51</v>
      </c>
      <c r="G210" s="5">
        <f t="shared" si="41"/>
        <v>422.51729999999998</v>
      </c>
      <c r="H210" s="5">
        <f t="shared" si="40"/>
        <v>2112.5864999999999</v>
      </c>
    </row>
    <row r="211" spans="2:8" ht="15.75">
      <c r="B211" s="1"/>
      <c r="C211" s="3"/>
      <c r="D211" s="2"/>
      <c r="E211" s="6"/>
      <c r="F211" s="6"/>
      <c r="G211" s="5"/>
      <c r="H211" s="5"/>
    </row>
    <row r="212" spans="2:8" ht="18.75">
      <c r="B212" s="20"/>
      <c r="C212" s="30" t="s">
        <v>56</v>
      </c>
      <c r="D212" s="30"/>
      <c r="E212" s="30"/>
      <c r="F212" s="30"/>
      <c r="G212" s="29">
        <f>H184+H170+H204</f>
        <v>45628.621199999994</v>
      </c>
      <c r="H212" s="29"/>
    </row>
    <row r="214" spans="2:8" ht="15.75">
      <c r="B214" s="14"/>
      <c r="C214" s="15" t="s">
        <v>76</v>
      </c>
      <c r="D214" s="16"/>
      <c r="E214" s="17"/>
      <c r="F214" s="17"/>
      <c r="G214" s="17"/>
      <c r="H214" s="17"/>
    </row>
    <row r="215" spans="2:8" ht="15.75">
      <c r="B215" s="1"/>
      <c r="C215" s="4"/>
      <c r="D215" s="2"/>
      <c r="E215" s="5"/>
      <c r="F215" s="5"/>
      <c r="G215" s="5"/>
      <c r="H215" s="5"/>
    </row>
    <row r="216" spans="2:8" ht="15.75">
      <c r="B216" s="1"/>
      <c r="C216" s="7" t="s">
        <v>55</v>
      </c>
      <c r="D216" s="2"/>
      <c r="E216" s="5"/>
      <c r="F216" s="5"/>
      <c r="G216" s="5"/>
      <c r="H216" s="11">
        <f>SUM(H218:H228)</f>
        <v>12646.540199999999</v>
      </c>
    </row>
    <row r="217" spans="2:8" ht="15.75">
      <c r="B217" s="1"/>
      <c r="C217" s="4"/>
      <c r="D217" s="2"/>
      <c r="E217" s="5"/>
      <c r="F217" s="5"/>
      <c r="G217" s="5"/>
      <c r="H217" s="5"/>
    </row>
    <row r="218" spans="2:8" ht="31.5">
      <c r="B218" s="1" t="s">
        <v>11</v>
      </c>
      <c r="C218" s="4" t="s">
        <v>12</v>
      </c>
      <c r="D218" s="2" t="s">
        <v>0</v>
      </c>
      <c r="E218" s="5">
        <v>7</v>
      </c>
      <c r="F218" s="5">
        <v>64.260000000000005</v>
      </c>
      <c r="G218" s="5">
        <f>F218*1.23</f>
        <v>79.0398</v>
      </c>
      <c r="H218" s="5">
        <f>E218*G218</f>
        <v>553.27859999999998</v>
      </c>
    </row>
    <row r="219" spans="2:8" ht="31.5">
      <c r="B219" s="1" t="s">
        <v>11</v>
      </c>
      <c r="C219" s="4" t="s">
        <v>13</v>
      </c>
      <c r="D219" s="2" t="s">
        <v>0</v>
      </c>
      <c r="E219" s="5">
        <v>19</v>
      </c>
      <c r="F219" s="5">
        <v>64.260000000000005</v>
      </c>
      <c r="G219" s="5">
        <f>F219*1.23</f>
        <v>79.0398</v>
      </c>
      <c r="H219" s="5">
        <f>E219*G219</f>
        <v>1501.7562</v>
      </c>
    </row>
    <row r="220" spans="2:8" ht="31.5">
      <c r="B220" s="1" t="s">
        <v>3</v>
      </c>
      <c r="C220" s="4" t="s">
        <v>14</v>
      </c>
      <c r="D220" s="2" t="s">
        <v>0</v>
      </c>
      <c r="E220" s="5">
        <v>1.5</v>
      </c>
      <c r="F220" s="5">
        <v>6.75</v>
      </c>
      <c r="G220" s="5">
        <f t="shared" ref="G220:G228" si="42">F220*1.23</f>
        <v>8.3025000000000002</v>
      </c>
      <c r="H220" s="5">
        <f t="shared" ref="H220:H228" si="43">G220*E220</f>
        <v>12.453749999999999</v>
      </c>
    </row>
    <row r="221" spans="2:8" ht="31.5">
      <c r="B221" s="1" t="s">
        <v>3</v>
      </c>
      <c r="C221" s="4" t="s">
        <v>15</v>
      </c>
      <c r="D221" s="2" t="s">
        <v>0</v>
      </c>
      <c r="E221" s="5">
        <v>0.5</v>
      </c>
      <c r="F221" s="5">
        <v>6.75</v>
      </c>
      <c r="G221" s="5">
        <f t="shared" si="42"/>
        <v>8.3025000000000002</v>
      </c>
      <c r="H221" s="5">
        <f t="shared" si="43"/>
        <v>4.1512500000000001</v>
      </c>
    </row>
    <row r="222" spans="2:8" ht="31.5">
      <c r="B222" s="1" t="s">
        <v>17</v>
      </c>
      <c r="C222" s="4" t="s">
        <v>16</v>
      </c>
      <c r="D222" s="2" t="s">
        <v>2</v>
      </c>
      <c r="E222" s="5">
        <v>1</v>
      </c>
      <c r="F222" s="5">
        <v>1349.15</v>
      </c>
      <c r="G222" s="5">
        <f t="shared" si="42"/>
        <v>1659.4545000000001</v>
      </c>
      <c r="H222" s="5">
        <f t="shared" si="43"/>
        <v>1659.4545000000001</v>
      </c>
    </row>
    <row r="223" spans="2:8" ht="31.5">
      <c r="B223" s="1" t="s">
        <v>19</v>
      </c>
      <c r="C223" s="4" t="s">
        <v>18</v>
      </c>
      <c r="D223" s="2" t="s">
        <v>2</v>
      </c>
      <c r="E223" s="5">
        <v>2</v>
      </c>
      <c r="F223" s="5">
        <v>29.74</v>
      </c>
      <c r="G223" s="5">
        <f t="shared" si="42"/>
        <v>36.580199999999998</v>
      </c>
      <c r="H223" s="5">
        <f t="shared" si="43"/>
        <v>73.160399999999996</v>
      </c>
    </row>
    <row r="224" spans="2:8" ht="31.5">
      <c r="B224" s="1" t="s">
        <v>21</v>
      </c>
      <c r="C224" s="4" t="s">
        <v>20</v>
      </c>
      <c r="D224" s="2" t="s">
        <v>2</v>
      </c>
      <c r="E224" s="5">
        <v>19</v>
      </c>
      <c r="F224" s="5">
        <v>19.62</v>
      </c>
      <c r="G224" s="5">
        <f t="shared" si="42"/>
        <v>24.1326</v>
      </c>
      <c r="H224" s="5">
        <f t="shared" si="43"/>
        <v>458.51940000000002</v>
      </c>
    </row>
    <row r="225" spans="2:8" ht="31.5">
      <c r="B225" s="1" t="s">
        <v>23</v>
      </c>
      <c r="C225" s="4" t="s">
        <v>22</v>
      </c>
      <c r="D225" s="2" t="s">
        <v>2</v>
      </c>
      <c r="E225" s="5">
        <v>1</v>
      </c>
      <c r="F225" s="5">
        <v>161.77000000000001</v>
      </c>
      <c r="G225" s="5">
        <f t="shared" si="42"/>
        <v>198.97710000000001</v>
      </c>
      <c r="H225" s="5">
        <f t="shared" si="43"/>
        <v>198.97710000000001</v>
      </c>
    </row>
    <row r="226" spans="2:8" ht="47.25">
      <c r="B226" s="1" t="s">
        <v>25</v>
      </c>
      <c r="C226" s="4" t="s">
        <v>24</v>
      </c>
      <c r="D226" s="2" t="s">
        <v>2</v>
      </c>
      <c r="E226" s="5">
        <v>1</v>
      </c>
      <c r="F226" s="5">
        <v>2658.99</v>
      </c>
      <c r="G226" s="5">
        <f t="shared" si="42"/>
        <v>3270.5576999999998</v>
      </c>
      <c r="H226" s="5">
        <f t="shared" si="43"/>
        <v>3270.5576999999998</v>
      </c>
    </row>
    <row r="227" spans="2:8" ht="31.5">
      <c r="B227" s="1" t="s">
        <v>23</v>
      </c>
      <c r="C227" s="4" t="s">
        <v>42</v>
      </c>
      <c r="D227" s="2" t="s">
        <v>2</v>
      </c>
      <c r="E227" s="5">
        <v>3</v>
      </c>
      <c r="F227" s="5">
        <v>161.77000000000001</v>
      </c>
      <c r="G227" s="5">
        <f t="shared" si="42"/>
        <v>198.97710000000001</v>
      </c>
      <c r="H227" s="5">
        <f t="shared" si="43"/>
        <v>596.93129999999996</v>
      </c>
    </row>
    <row r="228" spans="2:8" ht="15.75">
      <c r="B228" s="1" t="s">
        <v>1</v>
      </c>
      <c r="C228" s="4" t="s">
        <v>43</v>
      </c>
      <c r="D228" s="2" t="s">
        <v>2</v>
      </c>
      <c r="E228" s="5">
        <v>1</v>
      </c>
      <c r="F228" s="5">
        <v>3510</v>
      </c>
      <c r="G228" s="5">
        <f t="shared" si="42"/>
        <v>4317.3</v>
      </c>
      <c r="H228" s="5">
        <f t="shared" si="43"/>
        <v>4317.3</v>
      </c>
    </row>
    <row r="229" spans="2:8" ht="15.75">
      <c r="B229" s="1"/>
      <c r="C229" s="4"/>
      <c r="D229" s="2"/>
      <c r="E229" s="5"/>
      <c r="F229" s="5"/>
      <c r="G229" s="5"/>
      <c r="H229" s="5"/>
    </row>
    <row r="230" spans="2:8" ht="15.75">
      <c r="B230" s="1"/>
      <c r="C230" s="7" t="s">
        <v>54</v>
      </c>
      <c r="D230" s="2"/>
      <c r="E230" s="5"/>
      <c r="F230" s="5"/>
      <c r="G230" s="5"/>
      <c r="H230" s="11">
        <f>SUM(H232:H245)</f>
        <v>20906.420699999999</v>
      </c>
    </row>
    <row r="231" spans="2:8" ht="15.75">
      <c r="B231" s="1"/>
      <c r="C231" s="4"/>
      <c r="D231" s="2"/>
      <c r="E231" s="5"/>
      <c r="F231" s="5"/>
      <c r="G231" s="5"/>
      <c r="H231" s="5"/>
    </row>
    <row r="232" spans="2:8" ht="31.5">
      <c r="B232" s="1" t="s">
        <v>27</v>
      </c>
      <c r="C232" s="4" t="s">
        <v>30</v>
      </c>
      <c r="D232" s="2" t="s">
        <v>0</v>
      </c>
      <c r="E232" s="5">
        <v>45</v>
      </c>
      <c r="F232" s="5">
        <v>37.74</v>
      </c>
      <c r="G232" s="5">
        <f t="shared" ref="G232:G244" si="44">F232*1.23</f>
        <v>46.420200000000001</v>
      </c>
      <c r="H232" s="5">
        <f t="shared" ref="H232:H244" si="45">G232*E232</f>
        <v>2088.9090000000001</v>
      </c>
    </row>
    <row r="233" spans="2:8" ht="31.5">
      <c r="B233" s="1" t="s">
        <v>27</v>
      </c>
      <c r="C233" s="4" t="s">
        <v>31</v>
      </c>
      <c r="D233" s="2" t="s">
        <v>0</v>
      </c>
      <c r="E233" s="5">
        <v>45</v>
      </c>
      <c r="F233" s="5">
        <v>37.74</v>
      </c>
      <c r="G233" s="5">
        <f t="shared" si="44"/>
        <v>46.420200000000001</v>
      </c>
      <c r="H233" s="5">
        <f t="shared" si="45"/>
        <v>2088.9090000000001</v>
      </c>
    </row>
    <row r="234" spans="2:8" ht="31.5">
      <c r="B234" s="1" t="s">
        <v>27</v>
      </c>
      <c r="C234" s="4" t="s">
        <v>66</v>
      </c>
      <c r="D234" s="2" t="s">
        <v>0</v>
      </c>
      <c r="E234" s="5">
        <v>10</v>
      </c>
      <c r="F234" s="5">
        <v>37.74</v>
      </c>
      <c r="G234" s="5">
        <f t="shared" si="44"/>
        <v>46.420200000000001</v>
      </c>
      <c r="H234" s="5">
        <f t="shared" si="45"/>
        <v>464.202</v>
      </c>
    </row>
    <row r="235" spans="2:8" ht="31.5">
      <c r="B235" s="1" t="s">
        <v>4</v>
      </c>
      <c r="C235" s="4" t="s">
        <v>32</v>
      </c>
      <c r="D235" s="2" t="s">
        <v>0</v>
      </c>
      <c r="E235" s="5">
        <v>230</v>
      </c>
      <c r="F235" s="5">
        <v>9.24</v>
      </c>
      <c r="G235" s="5">
        <f t="shared" si="44"/>
        <v>11.3652</v>
      </c>
      <c r="H235" s="5">
        <f t="shared" si="45"/>
        <v>2613.9960000000001</v>
      </c>
    </row>
    <row r="236" spans="2:8" ht="31.5">
      <c r="B236" s="1" t="s">
        <v>4</v>
      </c>
      <c r="C236" s="4" t="s">
        <v>33</v>
      </c>
      <c r="D236" s="2" t="s">
        <v>0</v>
      </c>
      <c r="E236" s="5">
        <v>325</v>
      </c>
      <c r="F236" s="5">
        <v>9.24</v>
      </c>
      <c r="G236" s="5">
        <f t="shared" si="44"/>
        <v>11.3652</v>
      </c>
      <c r="H236" s="5">
        <f t="shared" si="45"/>
        <v>3693.69</v>
      </c>
    </row>
    <row r="237" spans="2:8" ht="31.5">
      <c r="B237" s="1" t="s">
        <v>3</v>
      </c>
      <c r="C237" s="4" t="s">
        <v>14</v>
      </c>
      <c r="D237" s="2" t="s">
        <v>0</v>
      </c>
      <c r="E237" s="5">
        <v>100</v>
      </c>
      <c r="F237" s="5">
        <v>6.75</v>
      </c>
      <c r="G237" s="5">
        <f t="shared" si="44"/>
        <v>8.3025000000000002</v>
      </c>
      <c r="H237" s="5">
        <f t="shared" si="45"/>
        <v>830.25</v>
      </c>
    </row>
    <row r="238" spans="2:8" ht="31.5">
      <c r="B238" s="1" t="s">
        <v>3</v>
      </c>
      <c r="C238" s="4" t="s">
        <v>15</v>
      </c>
      <c r="D238" s="2" t="s">
        <v>0</v>
      </c>
      <c r="E238" s="5">
        <v>50</v>
      </c>
      <c r="F238" s="5">
        <v>6.75</v>
      </c>
      <c r="G238" s="5">
        <f t="shared" si="44"/>
        <v>8.3025000000000002</v>
      </c>
      <c r="H238" s="5">
        <f t="shared" si="45"/>
        <v>415.125</v>
      </c>
    </row>
    <row r="239" spans="2:8" ht="31.5">
      <c r="B239" s="1" t="s">
        <v>3</v>
      </c>
      <c r="C239" s="4" t="s">
        <v>40</v>
      </c>
      <c r="D239" s="2" t="s">
        <v>2</v>
      </c>
      <c r="E239" s="5">
        <v>6</v>
      </c>
      <c r="F239" s="5">
        <v>282.68</v>
      </c>
      <c r="G239" s="5">
        <f t="shared" si="44"/>
        <v>347.69639999999998</v>
      </c>
      <c r="H239" s="5">
        <f t="shared" si="45"/>
        <v>2086.1783999999998</v>
      </c>
    </row>
    <row r="240" spans="2:8" ht="31.5">
      <c r="B240" s="1" t="s">
        <v>8</v>
      </c>
      <c r="C240" s="4" t="s">
        <v>7</v>
      </c>
      <c r="D240" s="2" t="s">
        <v>2</v>
      </c>
      <c r="E240" s="5">
        <v>3</v>
      </c>
      <c r="F240" s="5">
        <v>25.93</v>
      </c>
      <c r="G240" s="5">
        <f t="shared" si="44"/>
        <v>31.893899999999999</v>
      </c>
      <c r="H240" s="5">
        <f t="shared" si="45"/>
        <v>95.681699999999992</v>
      </c>
    </row>
    <row r="241" spans="2:8" ht="31.5">
      <c r="B241" s="1" t="s">
        <v>37</v>
      </c>
      <c r="C241" s="3" t="s">
        <v>36</v>
      </c>
      <c r="D241" s="2" t="s">
        <v>2</v>
      </c>
      <c r="E241" s="5">
        <v>3</v>
      </c>
      <c r="F241" s="5">
        <v>146.32</v>
      </c>
      <c r="G241" s="5">
        <f t="shared" si="44"/>
        <v>179.97359999999998</v>
      </c>
      <c r="H241" s="5">
        <f t="shared" si="45"/>
        <v>539.92079999999987</v>
      </c>
    </row>
    <row r="242" spans="2:8" ht="31.5">
      <c r="B242" s="1" t="s">
        <v>39</v>
      </c>
      <c r="C242" s="3" t="s">
        <v>38</v>
      </c>
      <c r="D242" s="2" t="s">
        <v>2</v>
      </c>
      <c r="E242" s="5">
        <v>1</v>
      </c>
      <c r="F242" s="5">
        <v>761.26</v>
      </c>
      <c r="G242" s="5">
        <f t="shared" si="44"/>
        <v>936.34979999999996</v>
      </c>
      <c r="H242" s="5">
        <f t="shared" si="45"/>
        <v>936.34979999999996</v>
      </c>
    </row>
    <row r="243" spans="2:8" ht="31.5">
      <c r="B243" s="1" t="s">
        <v>61</v>
      </c>
      <c r="C243" s="3" t="s">
        <v>41</v>
      </c>
      <c r="D243" s="2" t="s">
        <v>2</v>
      </c>
      <c r="E243" s="5">
        <v>375</v>
      </c>
      <c r="F243" s="5">
        <v>10.3</v>
      </c>
      <c r="G243" s="5">
        <f t="shared" si="44"/>
        <v>12.669</v>
      </c>
      <c r="H243" s="5">
        <f t="shared" si="45"/>
        <v>4750.875</v>
      </c>
    </row>
    <row r="244" spans="2:8" ht="31.5">
      <c r="B244" s="1" t="s">
        <v>64</v>
      </c>
      <c r="C244" s="3" t="s">
        <v>63</v>
      </c>
      <c r="D244" s="2" t="s">
        <v>2</v>
      </c>
      <c r="E244" s="5">
        <v>20</v>
      </c>
      <c r="F244" s="5">
        <v>12.29</v>
      </c>
      <c r="G244" s="5">
        <f t="shared" si="44"/>
        <v>15.116699999999998</v>
      </c>
      <c r="H244" s="5">
        <f t="shared" si="45"/>
        <v>302.33399999999995</v>
      </c>
    </row>
    <row r="245" spans="2:8" ht="15.75">
      <c r="B245" s="1"/>
      <c r="C245" s="3"/>
      <c r="D245" s="2"/>
      <c r="E245" s="6"/>
      <c r="F245" s="6"/>
      <c r="G245" s="5"/>
      <c r="H245" s="5"/>
    </row>
    <row r="246" spans="2:8" ht="15.75">
      <c r="B246" s="1"/>
      <c r="C246" s="7" t="s">
        <v>53</v>
      </c>
      <c r="D246" s="12" t="s">
        <v>46</v>
      </c>
      <c r="E246" s="13"/>
      <c r="F246" s="6"/>
      <c r="G246" s="5"/>
      <c r="H246" s="11">
        <f>SUM(H248:H254)</f>
        <v>7160.3343000000004</v>
      </c>
    </row>
    <row r="247" spans="2:8" ht="15.75">
      <c r="B247" s="1"/>
      <c r="C247" s="3"/>
      <c r="D247" s="2"/>
      <c r="E247" s="6"/>
      <c r="F247" s="6"/>
      <c r="G247" s="5"/>
      <c r="H247" s="5"/>
    </row>
    <row r="248" spans="2:8" ht="31.5">
      <c r="B248" s="1" t="s">
        <v>45</v>
      </c>
      <c r="C248" s="3" t="s">
        <v>44</v>
      </c>
      <c r="D248" s="2" t="s">
        <v>2</v>
      </c>
      <c r="E248" s="5">
        <f>E249+E250</f>
        <v>56</v>
      </c>
      <c r="F248" s="5">
        <v>11.22</v>
      </c>
      <c r="G248" s="5">
        <f>F248*1.23</f>
        <v>13.800600000000001</v>
      </c>
      <c r="H248" s="5">
        <f t="shared" ref="H248:H252" si="46">G248*E248</f>
        <v>772.83360000000005</v>
      </c>
    </row>
    <row r="249" spans="2:8" ht="31.5">
      <c r="B249" s="1" t="s">
        <v>50</v>
      </c>
      <c r="C249" s="3" t="s">
        <v>49</v>
      </c>
      <c r="D249" s="2" t="s">
        <v>9</v>
      </c>
      <c r="E249" s="5">
        <f>4*7</f>
        <v>28</v>
      </c>
      <c r="F249" s="6">
        <v>31.64</v>
      </c>
      <c r="G249" s="5">
        <f t="shared" ref="G249:G252" si="47">F249*1.23</f>
        <v>38.917200000000001</v>
      </c>
      <c r="H249" s="5">
        <f t="shared" si="46"/>
        <v>1089.6816000000001</v>
      </c>
    </row>
    <row r="250" spans="2:8" ht="31.5">
      <c r="B250" s="1" t="s">
        <v>48</v>
      </c>
      <c r="C250" s="3" t="s">
        <v>47</v>
      </c>
      <c r="D250" s="2" t="s">
        <v>9</v>
      </c>
      <c r="E250" s="5">
        <f>4*7</f>
        <v>28</v>
      </c>
      <c r="F250" s="6">
        <v>54.45</v>
      </c>
      <c r="G250" s="5">
        <f t="shared" si="47"/>
        <v>66.973500000000001</v>
      </c>
      <c r="H250" s="5">
        <f t="shared" si="46"/>
        <v>1875.258</v>
      </c>
    </row>
    <row r="251" spans="2:8" ht="31.5">
      <c r="B251" s="1" t="s">
        <v>3</v>
      </c>
      <c r="C251" s="4" t="s">
        <v>34</v>
      </c>
      <c r="D251" s="2" t="s">
        <v>0</v>
      </c>
      <c r="E251" s="5">
        <f>8*7</f>
        <v>56</v>
      </c>
      <c r="F251" s="5">
        <v>6.75</v>
      </c>
      <c r="G251" s="5">
        <f t="shared" si="47"/>
        <v>8.3025000000000002</v>
      </c>
      <c r="H251" s="5">
        <f t="shared" si="46"/>
        <v>464.94</v>
      </c>
    </row>
    <row r="252" spans="2:8" ht="31.5">
      <c r="B252" s="1" t="s">
        <v>51</v>
      </c>
      <c r="C252" s="3" t="s">
        <v>84</v>
      </c>
      <c r="D252" s="2" t="s">
        <v>2</v>
      </c>
      <c r="E252" s="6">
        <v>3</v>
      </c>
      <c r="F252" s="6">
        <v>343.51</v>
      </c>
      <c r="G252" s="5">
        <f t="shared" si="47"/>
        <v>422.51729999999998</v>
      </c>
      <c r="H252" s="5">
        <f t="shared" si="46"/>
        <v>1267.5518999999999</v>
      </c>
    </row>
    <row r="253" spans="2:8" ht="31.5">
      <c r="B253" s="1" t="s">
        <v>51</v>
      </c>
      <c r="C253" s="3" t="s">
        <v>83</v>
      </c>
      <c r="D253" s="2" t="s">
        <v>2</v>
      </c>
      <c r="E253" s="6">
        <v>1</v>
      </c>
      <c r="F253" s="6">
        <v>343.51</v>
      </c>
      <c r="G253" s="5">
        <f t="shared" ref="G253:G254" si="48">F253*1.23</f>
        <v>422.51729999999998</v>
      </c>
      <c r="H253" s="5">
        <f t="shared" ref="H253:H254" si="49">G253*E253</f>
        <v>422.51729999999998</v>
      </c>
    </row>
    <row r="254" spans="2:8" ht="31.5">
      <c r="B254" s="1" t="s">
        <v>51</v>
      </c>
      <c r="C254" s="3" t="s">
        <v>52</v>
      </c>
      <c r="D254" s="2" t="s">
        <v>2</v>
      </c>
      <c r="E254" s="6">
        <v>3</v>
      </c>
      <c r="F254" s="6">
        <v>343.51</v>
      </c>
      <c r="G254" s="5">
        <f t="shared" si="48"/>
        <v>422.51729999999998</v>
      </c>
      <c r="H254" s="5">
        <f t="shared" si="49"/>
        <v>1267.5518999999999</v>
      </c>
    </row>
    <row r="255" spans="2:8" ht="15.75">
      <c r="B255" s="1"/>
      <c r="C255" s="3"/>
      <c r="D255" s="2"/>
      <c r="E255" s="6"/>
      <c r="F255" s="6"/>
      <c r="G255" s="5"/>
      <c r="H255" s="5"/>
    </row>
    <row r="256" spans="2:8" ht="15.75">
      <c r="B256" s="1"/>
      <c r="C256" s="3"/>
      <c r="D256" s="2"/>
      <c r="E256" s="6"/>
      <c r="F256" s="6"/>
      <c r="G256" s="5"/>
      <c r="H256" s="5"/>
    </row>
    <row r="257" spans="2:8" ht="18.75">
      <c r="B257" s="20"/>
      <c r="C257" s="30" t="s">
        <v>56</v>
      </c>
      <c r="D257" s="30"/>
      <c r="E257" s="30"/>
      <c r="F257" s="30"/>
      <c r="G257" s="29">
        <f>H230+H216+H246</f>
        <v>40713.2952</v>
      </c>
      <c r="H257" s="29"/>
    </row>
    <row r="259" spans="2:8" ht="15.75">
      <c r="B259" s="14"/>
      <c r="C259" s="15" t="s">
        <v>77</v>
      </c>
      <c r="D259" s="16"/>
      <c r="E259" s="17"/>
      <c r="F259" s="17"/>
      <c r="G259" s="17"/>
      <c r="H259" s="17"/>
    </row>
    <row r="260" spans="2:8" ht="15.75">
      <c r="B260" s="1"/>
      <c r="C260" s="4"/>
      <c r="D260" s="2"/>
      <c r="E260" s="5"/>
      <c r="F260" s="5"/>
      <c r="G260" s="5"/>
      <c r="H260" s="5"/>
    </row>
    <row r="261" spans="2:8" ht="15.75">
      <c r="B261" s="1"/>
      <c r="C261" s="7" t="s">
        <v>85</v>
      </c>
      <c r="D261" s="2"/>
      <c r="E261" s="5"/>
      <c r="F261" s="5"/>
      <c r="G261" s="5"/>
      <c r="H261" s="11">
        <f>SUM(H262:H358)</f>
        <v>76508.993849999999</v>
      </c>
    </row>
    <row r="262" spans="2:8" ht="31.5">
      <c r="B262" s="1" t="s">
        <v>86</v>
      </c>
      <c r="C262" s="4" t="s">
        <v>87</v>
      </c>
      <c r="D262" s="2" t="s">
        <v>2</v>
      </c>
      <c r="E262" s="5">
        <v>1</v>
      </c>
      <c r="F262" s="5">
        <v>20310.8</v>
      </c>
      <c r="G262" s="5">
        <f t="shared" ref="G262" si="50">F262*1.23</f>
        <v>24982.284</v>
      </c>
      <c r="H262" s="5">
        <f t="shared" ref="H262" si="51">G262*E262</f>
        <v>24982.284</v>
      </c>
    </row>
    <row r="263" spans="2:8" ht="31.5">
      <c r="B263" s="1" t="s">
        <v>1</v>
      </c>
      <c r="C263" s="4" t="s">
        <v>107</v>
      </c>
      <c r="D263" s="2" t="s">
        <v>108</v>
      </c>
      <c r="E263" s="5">
        <v>20</v>
      </c>
      <c r="F263" s="5">
        <v>0.25</v>
      </c>
      <c r="G263" s="5">
        <f>(F263+(F263*0.4))*1.275</f>
        <v>0.44624999999999992</v>
      </c>
      <c r="H263" s="5">
        <f>E263*G263</f>
        <v>8.9249999999999989</v>
      </c>
    </row>
    <row r="264" spans="2:8" ht="15.75">
      <c r="B264" s="1" t="s">
        <v>1</v>
      </c>
      <c r="C264" s="4" t="s">
        <v>109</v>
      </c>
      <c r="D264" s="2" t="s">
        <v>108</v>
      </c>
      <c r="E264" s="5">
        <v>8</v>
      </c>
      <c r="F264" s="5">
        <v>1.89</v>
      </c>
      <c r="G264" s="5">
        <f t="shared" ref="G264:G327" si="52">(F264+(F264*0.4))*1.275</f>
        <v>3.3736499999999996</v>
      </c>
      <c r="H264" s="5">
        <f t="shared" ref="H264:H276" si="53">E264*G264</f>
        <v>26.989199999999997</v>
      </c>
    </row>
    <row r="265" spans="2:8" ht="15.75">
      <c r="B265" s="1" t="s">
        <v>1</v>
      </c>
      <c r="C265" s="4" t="s">
        <v>110</v>
      </c>
      <c r="D265" s="2" t="s">
        <v>108</v>
      </c>
      <c r="E265" s="5">
        <v>12</v>
      </c>
      <c r="F265" s="5">
        <v>2.1</v>
      </c>
      <c r="G265" s="5">
        <f t="shared" si="52"/>
        <v>3.7485000000000004</v>
      </c>
      <c r="H265" s="5">
        <f t="shared" si="53"/>
        <v>44.982000000000006</v>
      </c>
    </row>
    <row r="266" spans="2:8" ht="15.75">
      <c r="B266" s="1" t="s">
        <v>1</v>
      </c>
      <c r="C266" s="4" t="s">
        <v>111</v>
      </c>
      <c r="D266" s="2" t="s">
        <v>108</v>
      </c>
      <c r="E266" s="5">
        <v>1</v>
      </c>
      <c r="F266" s="5">
        <v>14.7</v>
      </c>
      <c r="G266" s="5">
        <f t="shared" si="52"/>
        <v>26.239499999999996</v>
      </c>
      <c r="H266" s="5">
        <f t="shared" si="53"/>
        <v>26.239499999999996</v>
      </c>
    </row>
    <row r="267" spans="2:8" ht="15.75">
      <c r="B267" s="1" t="s">
        <v>1</v>
      </c>
      <c r="C267" s="4" t="s">
        <v>112</v>
      </c>
      <c r="D267" s="2" t="s">
        <v>108</v>
      </c>
      <c r="E267" s="5">
        <v>1</v>
      </c>
      <c r="F267" s="5">
        <v>24.78</v>
      </c>
      <c r="G267" s="5">
        <f t="shared" si="52"/>
        <v>44.232299999999995</v>
      </c>
      <c r="H267" s="5">
        <f t="shared" si="53"/>
        <v>44.232299999999995</v>
      </c>
    </row>
    <row r="268" spans="2:8" ht="15.75">
      <c r="B268" s="1" t="s">
        <v>1</v>
      </c>
      <c r="C268" s="4" t="s">
        <v>113</v>
      </c>
      <c r="D268" s="2" t="s">
        <v>108</v>
      </c>
      <c r="E268" s="5">
        <v>1</v>
      </c>
      <c r="F268" s="5">
        <v>25.2</v>
      </c>
      <c r="G268" s="5">
        <f t="shared" si="52"/>
        <v>44.981999999999999</v>
      </c>
      <c r="H268" s="5">
        <f t="shared" si="53"/>
        <v>44.981999999999999</v>
      </c>
    </row>
    <row r="269" spans="2:8" ht="15.75">
      <c r="B269" s="1" t="s">
        <v>1</v>
      </c>
      <c r="C269" s="4" t="s">
        <v>114</v>
      </c>
      <c r="D269" s="2" t="s">
        <v>108</v>
      </c>
      <c r="E269" s="5">
        <v>4</v>
      </c>
      <c r="F269" s="5">
        <v>1.47</v>
      </c>
      <c r="G269" s="5">
        <f t="shared" si="52"/>
        <v>2.6239499999999998</v>
      </c>
      <c r="H269" s="5">
        <f t="shared" si="53"/>
        <v>10.495799999999999</v>
      </c>
    </row>
    <row r="270" spans="2:8" ht="15.75">
      <c r="B270" s="1" t="s">
        <v>1</v>
      </c>
      <c r="C270" s="4" t="s">
        <v>115</v>
      </c>
      <c r="D270" s="2" t="s">
        <v>108</v>
      </c>
      <c r="E270" s="5">
        <v>2</v>
      </c>
      <c r="F270" s="5">
        <v>2.94</v>
      </c>
      <c r="G270" s="5">
        <f t="shared" si="52"/>
        <v>5.2478999999999996</v>
      </c>
      <c r="H270" s="5">
        <f t="shared" si="53"/>
        <v>10.495799999999999</v>
      </c>
    </row>
    <row r="271" spans="2:8" ht="15.75">
      <c r="B271" s="1" t="s">
        <v>1</v>
      </c>
      <c r="C271" s="4" t="s">
        <v>116</v>
      </c>
      <c r="D271" s="2" t="s">
        <v>108</v>
      </c>
      <c r="E271" s="5">
        <v>8</v>
      </c>
      <c r="F271" s="5">
        <v>1.47</v>
      </c>
      <c r="G271" s="5">
        <f t="shared" si="52"/>
        <v>2.6239499999999998</v>
      </c>
      <c r="H271" s="5">
        <f t="shared" si="53"/>
        <v>20.991599999999998</v>
      </c>
    </row>
    <row r="272" spans="2:8" ht="31.5">
      <c r="B272" s="1" t="s">
        <v>1</v>
      </c>
      <c r="C272" s="4" t="s">
        <v>117</v>
      </c>
      <c r="D272" s="2" t="s">
        <v>108</v>
      </c>
      <c r="E272" s="5">
        <v>1</v>
      </c>
      <c r="F272" s="5">
        <v>1.58</v>
      </c>
      <c r="G272" s="5">
        <f t="shared" si="52"/>
        <v>2.8203</v>
      </c>
      <c r="H272" s="5">
        <f t="shared" si="53"/>
        <v>2.8203</v>
      </c>
    </row>
    <row r="273" spans="2:8" ht="31.5">
      <c r="B273" s="1" t="s">
        <v>1</v>
      </c>
      <c r="C273" s="4" t="s">
        <v>118</v>
      </c>
      <c r="D273" s="2" t="s">
        <v>108</v>
      </c>
      <c r="E273" s="5">
        <v>6</v>
      </c>
      <c r="F273" s="5">
        <v>6.51</v>
      </c>
      <c r="G273" s="5">
        <f t="shared" si="52"/>
        <v>11.62035</v>
      </c>
      <c r="H273" s="5">
        <f t="shared" si="53"/>
        <v>69.722099999999998</v>
      </c>
    </row>
    <row r="274" spans="2:8" ht="31.5">
      <c r="B274" s="1" t="s">
        <v>1</v>
      </c>
      <c r="C274" s="4" t="s">
        <v>119</v>
      </c>
      <c r="D274" s="2" t="s">
        <v>108</v>
      </c>
      <c r="E274" s="5">
        <v>4</v>
      </c>
      <c r="F274" s="5">
        <v>1.58</v>
      </c>
      <c r="G274" s="5">
        <f t="shared" si="52"/>
        <v>2.8203</v>
      </c>
      <c r="H274" s="5">
        <f t="shared" si="53"/>
        <v>11.2812</v>
      </c>
    </row>
    <row r="275" spans="2:8" ht="31.5">
      <c r="B275" s="1" t="s">
        <v>6</v>
      </c>
      <c r="C275" s="4" t="s">
        <v>120</v>
      </c>
      <c r="D275" s="2" t="s">
        <v>149</v>
      </c>
      <c r="E275" s="5">
        <v>3</v>
      </c>
      <c r="F275" s="5">
        <v>114.01</v>
      </c>
      <c r="G275" s="5">
        <f>F275*1.275</f>
        <v>145.36275000000001</v>
      </c>
      <c r="H275" s="5">
        <f t="shared" si="53"/>
        <v>436.08825000000002</v>
      </c>
    </row>
    <row r="276" spans="2:8" ht="15.75">
      <c r="B276" s="1" t="s">
        <v>1</v>
      </c>
      <c r="C276" s="4" t="s">
        <v>121</v>
      </c>
      <c r="D276" s="2" t="s">
        <v>108</v>
      </c>
      <c r="E276" s="5">
        <v>2</v>
      </c>
      <c r="F276" s="5">
        <v>23.52</v>
      </c>
      <c r="G276" s="5">
        <f t="shared" si="52"/>
        <v>41.983199999999997</v>
      </c>
      <c r="H276" s="5">
        <f t="shared" si="53"/>
        <v>83.966399999999993</v>
      </c>
    </row>
    <row r="277" spans="2:8" ht="31.5">
      <c r="B277" s="1" t="s">
        <v>71</v>
      </c>
      <c r="C277" s="4" t="s">
        <v>78</v>
      </c>
      <c r="D277" s="2" t="s">
        <v>0</v>
      </c>
      <c r="E277" s="5">
        <v>16</v>
      </c>
      <c r="F277" s="5">
        <v>18.239999999999998</v>
      </c>
      <c r="G277" s="5">
        <f t="shared" ref="G277:G285" si="54">F277*1.23</f>
        <v>22.435199999999998</v>
      </c>
      <c r="H277" s="5">
        <f t="shared" ref="H277:H285" si="55">G277*E277</f>
        <v>358.96319999999997</v>
      </c>
    </row>
    <row r="278" spans="2:8" ht="31.5">
      <c r="B278" s="1" t="s">
        <v>60</v>
      </c>
      <c r="C278" s="4" t="s">
        <v>58</v>
      </c>
      <c r="D278" s="2" t="s">
        <v>0</v>
      </c>
      <c r="E278" s="5">
        <v>2</v>
      </c>
      <c r="F278" s="5">
        <v>13.16</v>
      </c>
      <c r="G278" s="5">
        <f t="shared" si="54"/>
        <v>16.186800000000002</v>
      </c>
      <c r="H278" s="5">
        <f t="shared" si="55"/>
        <v>32.373600000000003</v>
      </c>
    </row>
    <row r="279" spans="2:8" ht="31.5">
      <c r="B279" s="1" t="s">
        <v>27</v>
      </c>
      <c r="C279" s="4" t="s">
        <v>31</v>
      </c>
      <c r="D279" s="2" t="s">
        <v>0</v>
      </c>
      <c r="E279" s="5">
        <v>6</v>
      </c>
      <c r="F279" s="5">
        <v>37.74</v>
      </c>
      <c r="G279" s="5">
        <f t="shared" si="54"/>
        <v>46.420200000000001</v>
      </c>
      <c r="H279" s="5">
        <f t="shared" si="55"/>
        <v>278.52120000000002</v>
      </c>
    </row>
    <row r="280" spans="2:8" ht="31.5">
      <c r="B280" s="1" t="s">
        <v>97</v>
      </c>
      <c r="C280" s="4" t="s">
        <v>98</v>
      </c>
      <c r="D280" s="2" t="s">
        <v>0</v>
      </c>
      <c r="E280" s="5">
        <v>60</v>
      </c>
      <c r="F280" s="5">
        <v>112.59</v>
      </c>
      <c r="G280" s="5">
        <f t="shared" si="54"/>
        <v>138.48570000000001</v>
      </c>
      <c r="H280" s="5">
        <f t="shared" si="55"/>
        <v>8309.1419999999998</v>
      </c>
    </row>
    <row r="281" spans="2:8" ht="31.5">
      <c r="B281" s="1" t="s">
        <v>97</v>
      </c>
      <c r="C281" s="4" t="s">
        <v>99</v>
      </c>
      <c r="D281" s="2" t="s">
        <v>0</v>
      </c>
      <c r="E281" s="5">
        <v>20</v>
      </c>
      <c r="F281" s="5">
        <v>112.59</v>
      </c>
      <c r="G281" s="5">
        <f t="shared" si="54"/>
        <v>138.48570000000001</v>
      </c>
      <c r="H281" s="5">
        <f t="shared" si="55"/>
        <v>2769.7139999999999</v>
      </c>
    </row>
    <row r="282" spans="2:8" ht="31.5">
      <c r="B282" s="1" t="s">
        <v>3</v>
      </c>
      <c r="C282" s="4" t="s">
        <v>202</v>
      </c>
      <c r="D282" s="2" t="s">
        <v>0</v>
      </c>
      <c r="E282" s="5">
        <v>6</v>
      </c>
      <c r="F282" s="5">
        <v>6.75</v>
      </c>
      <c r="G282" s="5">
        <f t="shared" si="54"/>
        <v>8.3025000000000002</v>
      </c>
      <c r="H282" s="5">
        <f t="shared" si="55"/>
        <v>49.814999999999998</v>
      </c>
    </row>
    <row r="283" spans="2:8" ht="31.5">
      <c r="B283" s="1" t="s">
        <v>3</v>
      </c>
      <c r="C283" s="4" t="s">
        <v>34</v>
      </c>
      <c r="D283" s="2" t="s">
        <v>0</v>
      </c>
      <c r="E283" s="5">
        <v>6</v>
      </c>
      <c r="F283" s="5">
        <v>6.75</v>
      </c>
      <c r="G283" s="5">
        <f t="shared" si="54"/>
        <v>8.3025000000000002</v>
      </c>
      <c r="H283" s="5">
        <f t="shared" si="55"/>
        <v>49.814999999999998</v>
      </c>
    </row>
    <row r="284" spans="2:8" ht="31.5">
      <c r="B284" s="1" t="s">
        <v>3</v>
      </c>
      <c r="C284" s="4" t="s">
        <v>35</v>
      </c>
      <c r="D284" s="2" t="s">
        <v>0</v>
      </c>
      <c r="E284" s="5">
        <v>6</v>
      </c>
      <c r="F284" s="5">
        <v>6.75</v>
      </c>
      <c r="G284" s="5">
        <f t="shared" si="54"/>
        <v>8.3025000000000002</v>
      </c>
      <c r="H284" s="5">
        <f t="shared" si="55"/>
        <v>49.814999999999998</v>
      </c>
    </row>
    <row r="285" spans="2:8" ht="31.5">
      <c r="B285" s="1" t="s">
        <v>26</v>
      </c>
      <c r="C285" s="4" t="s">
        <v>28</v>
      </c>
      <c r="D285" s="2" t="s">
        <v>0</v>
      </c>
      <c r="E285" s="5">
        <v>60</v>
      </c>
      <c r="F285" s="5">
        <v>52.61</v>
      </c>
      <c r="G285" s="5">
        <f t="shared" si="54"/>
        <v>64.710300000000004</v>
      </c>
      <c r="H285" s="5">
        <f t="shared" si="55"/>
        <v>3882.6180000000004</v>
      </c>
    </row>
    <row r="286" spans="2:8" ht="63">
      <c r="B286" s="1" t="s">
        <v>1</v>
      </c>
      <c r="C286" s="4" t="s">
        <v>123</v>
      </c>
      <c r="D286" s="2" t="s">
        <v>108</v>
      </c>
      <c r="E286" s="5">
        <v>1</v>
      </c>
      <c r="F286" s="5">
        <v>4260</v>
      </c>
      <c r="G286" s="5">
        <f t="shared" si="52"/>
        <v>7604.0999999999995</v>
      </c>
      <c r="H286" s="5">
        <f t="shared" ref="H286:H349" si="56">E286*G286</f>
        <v>7604.0999999999995</v>
      </c>
    </row>
    <row r="287" spans="2:8" ht="31.5">
      <c r="B287" s="1" t="s">
        <v>1</v>
      </c>
      <c r="C287" s="4" t="s">
        <v>124</v>
      </c>
      <c r="D287" s="2" t="s">
        <v>108</v>
      </c>
      <c r="E287" s="5">
        <v>3</v>
      </c>
      <c r="F287" s="5">
        <v>357</v>
      </c>
      <c r="G287" s="5">
        <f t="shared" si="52"/>
        <v>637.245</v>
      </c>
      <c r="H287" s="5">
        <f t="shared" si="56"/>
        <v>1911.7350000000001</v>
      </c>
    </row>
    <row r="288" spans="2:8" ht="15.75">
      <c r="B288" s="1" t="s">
        <v>1</v>
      </c>
      <c r="C288" s="4" t="s">
        <v>125</v>
      </c>
      <c r="D288" s="2" t="s">
        <v>108</v>
      </c>
      <c r="E288" s="5">
        <v>1</v>
      </c>
      <c r="F288" s="5">
        <v>65.2</v>
      </c>
      <c r="G288" s="5">
        <f t="shared" si="52"/>
        <v>116.38199999999999</v>
      </c>
      <c r="H288" s="5">
        <f t="shared" si="56"/>
        <v>116.38199999999999</v>
      </c>
    </row>
    <row r="289" spans="2:8" ht="15.75">
      <c r="B289" s="1" t="s">
        <v>1</v>
      </c>
      <c r="C289" s="4" t="s">
        <v>126</v>
      </c>
      <c r="D289" s="2" t="s">
        <v>108</v>
      </c>
      <c r="E289" s="5">
        <v>1</v>
      </c>
      <c r="F289" s="5">
        <v>66.78</v>
      </c>
      <c r="G289" s="5">
        <f t="shared" si="52"/>
        <v>119.20229999999999</v>
      </c>
      <c r="H289" s="5">
        <f t="shared" si="56"/>
        <v>119.20229999999999</v>
      </c>
    </row>
    <row r="290" spans="2:8" ht="15.75">
      <c r="B290" s="1" t="s">
        <v>1</v>
      </c>
      <c r="C290" s="4" t="s">
        <v>127</v>
      </c>
      <c r="D290" s="2" t="s">
        <v>108</v>
      </c>
      <c r="E290" s="5">
        <v>1</v>
      </c>
      <c r="F290" s="5">
        <v>68</v>
      </c>
      <c r="G290" s="5">
        <f t="shared" si="52"/>
        <v>121.38</v>
      </c>
      <c r="H290" s="5">
        <f t="shared" si="56"/>
        <v>121.38</v>
      </c>
    </row>
    <row r="291" spans="2:8" ht="15.75">
      <c r="B291" s="1" t="s">
        <v>1</v>
      </c>
      <c r="C291" s="4" t="s">
        <v>128</v>
      </c>
      <c r="D291" s="2" t="s">
        <v>108</v>
      </c>
      <c r="E291" s="5">
        <v>1</v>
      </c>
      <c r="F291" s="5">
        <v>71.819999999999993</v>
      </c>
      <c r="G291" s="5">
        <f t="shared" si="52"/>
        <v>128.19869999999997</v>
      </c>
      <c r="H291" s="5">
        <f t="shared" si="56"/>
        <v>128.19869999999997</v>
      </c>
    </row>
    <row r="292" spans="2:8" ht="15.75">
      <c r="B292" s="1" t="s">
        <v>1</v>
      </c>
      <c r="C292" s="4" t="s">
        <v>129</v>
      </c>
      <c r="D292" s="2" t="s">
        <v>108</v>
      </c>
      <c r="E292" s="5">
        <v>1</v>
      </c>
      <c r="F292" s="5">
        <v>74.34</v>
      </c>
      <c r="G292" s="5">
        <f t="shared" si="52"/>
        <v>132.6969</v>
      </c>
      <c r="H292" s="5">
        <f t="shared" si="56"/>
        <v>132.6969</v>
      </c>
    </row>
    <row r="293" spans="2:8" ht="15.75">
      <c r="B293" s="1" t="s">
        <v>1</v>
      </c>
      <c r="C293" s="4" t="s">
        <v>130</v>
      </c>
      <c r="D293" s="2" t="s">
        <v>108</v>
      </c>
      <c r="E293" s="5">
        <v>1</v>
      </c>
      <c r="F293" s="5">
        <v>78.12</v>
      </c>
      <c r="G293" s="5">
        <f t="shared" si="52"/>
        <v>139.4442</v>
      </c>
      <c r="H293" s="5">
        <f t="shared" si="56"/>
        <v>139.4442</v>
      </c>
    </row>
    <row r="294" spans="2:8" ht="15.75">
      <c r="B294" s="1" t="s">
        <v>1</v>
      </c>
      <c r="C294" s="4" t="s">
        <v>131</v>
      </c>
      <c r="D294" s="2" t="s">
        <v>108</v>
      </c>
      <c r="E294" s="5">
        <v>1</v>
      </c>
      <c r="F294" s="5">
        <v>80.64</v>
      </c>
      <c r="G294" s="5">
        <f t="shared" si="52"/>
        <v>143.94239999999999</v>
      </c>
      <c r="H294" s="5">
        <f t="shared" si="56"/>
        <v>143.94239999999999</v>
      </c>
    </row>
    <row r="295" spans="2:8" ht="31.5">
      <c r="B295" s="1" t="s">
        <v>1</v>
      </c>
      <c r="C295" s="4" t="s">
        <v>132</v>
      </c>
      <c r="D295" s="2" t="s">
        <v>108</v>
      </c>
      <c r="E295" s="5">
        <v>4</v>
      </c>
      <c r="F295" s="5">
        <v>16.5</v>
      </c>
      <c r="G295" s="5">
        <f t="shared" si="52"/>
        <v>29.452500000000001</v>
      </c>
      <c r="H295" s="5">
        <f t="shared" si="56"/>
        <v>117.81</v>
      </c>
    </row>
    <row r="296" spans="2:8" ht="31.5">
      <c r="B296" s="1" t="s">
        <v>1</v>
      </c>
      <c r="C296" s="4" t="s">
        <v>133</v>
      </c>
      <c r="D296" s="2" t="s">
        <v>108</v>
      </c>
      <c r="E296" s="5">
        <v>6</v>
      </c>
      <c r="F296" s="5">
        <v>17.22</v>
      </c>
      <c r="G296" s="5">
        <f t="shared" si="52"/>
        <v>30.737699999999993</v>
      </c>
      <c r="H296" s="5">
        <f t="shared" si="56"/>
        <v>184.42619999999997</v>
      </c>
    </row>
    <row r="297" spans="2:8" ht="15.75">
      <c r="B297" s="1" t="s">
        <v>1</v>
      </c>
      <c r="C297" s="4" t="s">
        <v>134</v>
      </c>
      <c r="D297" s="2" t="s">
        <v>108</v>
      </c>
      <c r="E297" s="5">
        <v>3</v>
      </c>
      <c r="F297" s="5">
        <v>108.36</v>
      </c>
      <c r="G297" s="5">
        <f t="shared" si="52"/>
        <v>193.42259999999999</v>
      </c>
      <c r="H297" s="5">
        <f t="shared" si="56"/>
        <v>580.26779999999997</v>
      </c>
    </row>
    <row r="298" spans="2:8" ht="15.75">
      <c r="B298" s="1" t="s">
        <v>1</v>
      </c>
      <c r="C298" s="4" t="s">
        <v>135</v>
      </c>
      <c r="D298" s="2" t="s">
        <v>108</v>
      </c>
      <c r="E298" s="5">
        <v>25</v>
      </c>
      <c r="F298" s="5">
        <v>17</v>
      </c>
      <c r="G298" s="5">
        <f t="shared" si="52"/>
        <v>30.344999999999999</v>
      </c>
      <c r="H298" s="5">
        <f t="shared" si="56"/>
        <v>758.625</v>
      </c>
    </row>
    <row r="299" spans="2:8" ht="31.5">
      <c r="B299" s="1" t="s">
        <v>1</v>
      </c>
      <c r="C299" s="4" t="s">
        <v>136</v>
      </c>
      <c r="D299" s="2" t="s">
        <v>108</v>
      </c>
      <c r="E299" s="5">
        <v>4</v>
      </c>
      <c r="F299" s="5">
        <v>14.7</v>
      </c>
      <c r="G299" s="5">
        <f t="shared" si="52"/>
        <v>26.239499999999996</v>
      </c>
      <c r="H299" s="5">
        <f t="shared" si="56"/>
        <v>104.95799999999998</v>
      </c>
    </row>
    <row r="300" spans="2:8" ht="47.25">
      <c r="B300" s="1" t="s">
        <v>1</v>
      </c>
      <c r="C300" s="4" t="s">
        <v>137</v>
      </c>
      <c r="D300" s="2" t="s">
        <v>138</v>
      </c>
      <c r="E300" s="5">
        <v>8</v>
      </c>
      <c r="F300" s="5">
        <v>41.58</v>
      </c>
      <c r="G300" s="5">
        <f t="shared" si="52"/>
        <v>74.220299999999995</v>
      </c>
      <c r="H300" s="5">
        <f t="shared" si="56"/>
        <v>593.76239999999996</v>
      </c>
    </row>
    <row r="301" spans="2:8" ht="31.5">
      <c r="B301" s="1" t="s">
        <v>1</v>
      </c>
      <c r="C301" s="4" t="s">
        <v>139</v>
      </c>
      <c r="D301" s="2" t="s">
        <v>108</v>
      </c>
      <c r="E301" s="5">
        <v>4</v>
      </c>
      <c r="F301" s="5">
        <v>14.7</v>
      </c>
      <c r="G301" s="5">
        <f t="shared" si="52"/>
        <v>26.239499999999996</v>
      </c>
      <c r="H301" s="5">
        <f t="shared" si="56"/>
        <v>104.95799999999998</v>
      </c>
    </row>
    <row r="302" spans="2:8" ht="31.5">
      <c r="B302" s="1" t="s">
        <v>1</v>
      </c>
      <c r="C302" s="4" t="s">
        <v>140</v>
      </c>
      <c r="D302" s="2" t="s">
        <v>108</v>
      </c>
      <c r="E302" s="5">
        <v>4</v>
      </c>
      <c r="F302" s="5">
        <v>8.4</v>
      </c>
      <c r="G302" s="5">
        <f t="shared" si="52"/>
        <v>14.994000000000002</v>
      </c>
      <c r="H302" s="5">
        <f t="shared" si="56"/>
        <v>59.976000000000006</v>
      </c>
    </row>
    <row r="303" spans="2:8" ht="15.75">
      <c r="B303" s="1" t="s">
        <v>1</v>
      </c>
      <c r="C303" s="4" t="s">
        <v>141</v>
      </c>
      <c r="D303" s="2" t="s">
        <v>138</v>
      </c>
      <c r="E303" s="5">
        <v>1</v>
      </c>
      <c r="F303" s="5">
        <v>147</v>
      </c>
      <c r="G303" s="5">
        <f t="shared" si="52"/>
        <v>262.39499999999998</v>
      </c>
      <c r="H303" s="5">
        <f t="shared" si="56"/>
        <v>262.39499999999998</v>
      </c>
    </row>
    <row r="304" spans="2:8" ht="15.75">
      <c r="B304" s="1" t="s">
        <v>1</v>
      </c>
      <c r="C304" s="4" t="s">
        <v>142</v>
      </c>
      <c r="D304" s="2" t="s">
        <v>108</v>
      </c>
      <c r="E304" s="5">
        <v>1</v>
      </c>
      <c r="F304" s="5">
        <v>3.78</v>
      </c>
      <c r="G304" s="5">
        <f t="shared" si="52"/>
        <v>6.7472999999999992</v>
      </c>
      <c r="H304" s="5">
        <f t="shared" si="56"/>
        <v>6.7472999999999992</v>
      </c>
    </row>
    <row r="305" spans="2:8" ht="15.75">
      <c r="B305" s="1" t="s">
        <v>1</v>
      </c>
      <c r="C305" s="4" t="s">
        <v>143</v>
      </c>
      <c r="D305" s="2" t="s">
        <v>108</v>
      </c>
      <c r="E305" s="5">
        <v>1</v>
      </c>
      <c r="F305" s="5">
        <v>18.899999999999999</v>
      </c>
      <c r="G305" s="5">
        <f t="shared" si="52"/>
        <v>33.736499999999992</v>
      </c>
      <c r="H305" s="5">
        <f t="shared" si="56"/>
        <v>33.736499999999992</v>
      </c>
    </row>
    <row r="306" spans="2:8" ht="31.5">
      <c r="B306" s="1" t="s">
        <v>199</v>
      </c>
      <c r="C306" s="4" t="s">
        <v>198</v>
      </c>
      <c r="D306" s="2" t="s">
        <v>108</v>
      </c>
      <c r="E306" s="5">
        <v>1</v>
      </c>
      <c r="F306" s="5">
        <v>133.86000000000001</v>
      </c>
      <c r="G306" s="5">
        <f>F306*1.275</f>
        <v>170.67150000000001</v>
      </c>
      <c r="H306" s="5">
        <f t="shared" si="56"/>
        <v>170.67150000000001</v>
      </c>
    </row>
    <row r="307" spans="2:8" ht="31.5">
      <c r="B307" s="1" t="s">
        <v>23</v>
      </c>
      <c r="C307" s="4" t="s">
        <v>22</v>
      </c>
      <c r="D307" s="2" t="s">
        <v>108</v>
      </c>
      <c r="E307" s="5">
        <v>1</v>
      </c>
      <c r="F307" s="5">
        <v>181.29</v>
      </c>
      <c r="G307" s="5">
        <f>F307*1.275</f>
        <v>231.14474999999999</v>
      </c>
      <c r="H307" s="5">
        <f t="shared" si="56"/>
        <v>231.14474999999999</v>
      </c>
    </row>
    <row r="308" spans="2:8" ht="47.25">
      <c r="B308" s="1" t="s">
        <v>197</v>
      </c>
      <c r="C308" s="4" t="s">
        <v>196</v>
      </c>
      <c r="D308" s="2" t="s">
        <v>108</v>
      </c>
      <c r="E308" s="5">
        <v>1</v>
      </c>
      <c r="F308" s="5">
        <v>4481.1899999999996</v>
      </c>
      <c r="G308" s="5">
        <f>F308*1.275</f>
        <v>5713.517249999999</v>
      </c>
      <c r="H308" s="5">
        <f t="shared" si="56"/>
        <v>5713.517249999999</v>
      </c>
    </row>
    <row r="309" spans="2:8" ht="31.5">
      <c r="B309" s="1" t="s">
        <v>1</v>
      </c>
      <c r="C309" s="4" t="s">
        <v>144</v>
      </c>
      <c r="D309" s="2" t="s">
        <v>108</v>
      </c>
      <c r="E309" s="5">
        <v>1</v>
      </c>
      <c r="F309" s="5">
        <v>17.010000000000002</v>
      </c>
      <c r="G309" s="5">
        <f t="shared" si="52"/>
        <v>30.362850000000002</v>
      </c>
      <c r="H309" s="5">
        <f t="shared" si="56"/>
        <v>30.362850000000002</v>
      </c>
    </row>
    <row r="310" spans="2:8" ht="31.5">
      <c r="B310" s="1" t="s">
        <v>1</v>
      </c>
      <c r="C310" s="4" t="s">
        <v>145</v>
      </c>
      <c r="D310" s="2" t="s">
        <v>108</v>
      </c>
      <c r="E310" s="5">
        <v>6</v>
      </c>
      <c r="F310" s="5">
        <v>90.3</v>
      </c>
      <c r="G310" s="5">
        <f t="shared" si="52"/>
        <v>161.18549999999996</v>
      </c>
      <c r="H310" s="5">
        <f t="shared" si="56"/>
        <v>967.11299999999983</v>
      </c>
    </row>
    <row r="311" spans="2:8" ht="15.75">
      <c r="B311" s="1" t="s">
        <v>1</v>
      </c>
      <c r="C311" s="4" t="s">
        <v>146</v>
      </c>
      <c r="D311" s="2" t="s">
        <v>108</v>
      </c>
      <c r="E311" s="5">
        <v>3</v>
      </c>
      <c r="F311" s="5">
        <v>15.75</v>
      </c>
      <c r="G311" s="5">
        <f t="shared" si="52"/>
        <v>28.11375</v>
      </c>
      <c r="H311" s="5">
        <f t="shared" si="56"/>
        <v>84.341250000000002</v>
      </c>
    </row>
    <row r="312" spans="2:8" ht="15.75">
      <c r="B312" s="1" t="s">
        <v>1</v>
      </c>
      <c r="C312" s="4" t="s">
        <v>147</v>
      </c>
      <c r="D312" s="2" t="s">
        <v>108</v>
      </c>
      <c r="E312" s="5">
        <v>3</v>
      </c>
      <c r="F312" s="5">
        <v>39.06</v>
      </c>
      <c r="G312" s="5">
        <f t="shared" si="52"/>
        <v>69.722099999999998</v>
      </c>
      <c r="H312" s="5">
        <f t="shared" si="56"/>
        <v>209.16629999999998</v>
      </c>
    </row>
    <row r="313" spans="2:8" ht="15.75">
      <c r="B313" s="1" t="s">
        <v>1</v>
      </c>
      <c r="C313" s="4" t="s">
        <v>148</v>
      </c>
      <c r="D313" s="2" t="s">
        <v>108</v>
      </c>
      <c r="E313" s="5">
        <v>8</v>
      </c>
      <c r="F313" s="5">
        <v>1.26</v>
      </c>
      <c r="G313" s="5">
        <f t="shared" si="52"/>
        <v>2.2490999999999999</v>
      </c>
      <c r="H313" s="5">
        <f t="shared" si="56"/>
        <v>17.992799999999999</v>
      </c>
    </row>
    <row r="314" spans="2:8" ht="31.5">
      <c r="B314" s="1" t="s">
        <v>195</v>
      </c>
      <c r="C314" s="4" t="s">
        <v>194</v>
      </c>
      <c r="D314" s="2" t="s">
        <v>122</v>
      </c>
      <c r="E314" s="5">
        <v>2</v>
      </c>
      <c r="F314" s="5">
        <v>16.47</v>
      </c>
      <c r="G314" s="5">
        <f t="shared" si="52"/>
        <v>29.398949999999999</v>
      </c>
      <c r="H314" s="5">
        <f t="shared" si="56"/>
        <v>58.797899999999998</v>
      </c>
    </row>
    <row r="315" spans="2:8" ht="15.75">
      <c r="B315" s="1" t="s">
        <v>1</v>
      </c>
      <c r="C315" s="4" t="s">
        <v>150</v>
      </c>
      <c r="D315" s="2" t="s">
        <v>152</v>
      </c>
      <c r="E315" s="5">
        <v>1</v>
      </c>
      <c r="F315" s="5">
        <v>113.4</v>
      </c>
      <c r="G315" s="5">
        <f t="shared" si="52"/>
        <v>202.41900000000001</v>
      </c>
      <c r="H315" s="5">
        <f t="shared" si="56"/>
        <v>202.41900000000001</v>
      </c>
    </row>
    <row r="316" spans="2:8" ht="15.75">
      <c r="B316" s="1" t="s">
        <v>1</v>
      </c>
      <c r="C316" s="4" t="s">
        <v>151</v>
      </c>
      <c r="D316" s="2" t="s">
        <v>152</v>
      </c>
      <c r="E316" s="5">
        <v>1</v>
      </c>
      <c r="F316" s="5">
        <v>8.4</v>
      </c>
      <c r="G316" s="5">
        <f t="shared" si="52"/>
        <v>14.994000000000002</v>
      </c>
      <c r="H316" s="5">
        <f t="shared" si="56"/>
        <v>14.994000000000002</v>
      </c>
    </row>
    <row r="317" spans="2:8" ht="15.75">
      <c r="B317" s="1" t="s">
        <v>1</v>
      </c>
      <c r="C317" s="4" t="s">
        <v>153</v>
      </c>
      <c r="D317" s="2" t="s">
        <v>152</v>
      </c>
      <c r="E317" s="5">
        <v>1</v>
      </c>
      <c r="F317" s="5">
        <v>14.7</v>
      </c>
      <c r="G317" s="5">
        <f t="shared" si="52"/>
        <v>26.239499999999996</v>
      </c>
      <c r="H317" s="5">
        <f t="shared" si="56"/>
        <v>26.239499999999996</v>
      </c>
    </row>
    <row r="318" spans="2:8" ht="15.75">
      <c r="B318" s="1" t="s">
        <v>1</v>
      </c>
      <c r="C318" s="4" t="s">
        <v>154</v>
      </c>
      <c r="D318" s="2" t="s">
        <v>152</v>
      </c>
      <c r="E318" s="5">
        <v>2</v>
      </c>
      <c r="F318" s="5">
        <v>9.4499999999999993</v>
      </c>
      <c r="G318" s="5">
        <f t="shared" si="52"/>
        <v>16.868249999999996</v>
      </c>
      <c r="H318" s="5">
        <f t="shared" si="56"/>
        <v>33.736499999999992</v>
      </c>
    </row>
    <row r="319" spans="2:8" ht="15.75">
      <c r="B319" s="1" t="s">
        <v>1</v>
      </c>
      <c r="C319" s="4" t="s">
        <v>155</v>
      </c>
      <c r="D319" s="2" t="s">
        <v>152</v>
      </c>
      <c r="E319" s="5">
        <v>1</v>
      </c>
      <c r="F319" s="5">
        <v>14.7</v>
      </c>
      <c r="G319" s="5">
        <f t="shared" si="52"/>
        <v>26.239499999999996</v>
      </c>
      <c r="H319" s="5">
        <f t="shared" si="56"/>
        <v>26.239499999999996</v>
      </c>
    </row>
    <row r="320" spans="2:8" ht="15.75">
      <c r="B320" s="1" t="s">
        <v>1</v>
      </c>
      <c r="C320" s="4" t="s">
        <v>156</v>
      </c>
      <c r="D320" s="2" t="s">
        <v>108</v>
      </c>
      <c r="E320" s="5">
        <v>3</v>
      </c>
      <c r="F320" s="5">
        <v>60.9</v>
      </c>
      <c r="G320" s="5">
        <f t="shared" si="52"/>
        <v>108.70649999999998</v>
      </c>
      <c r="H320" s="5">
        <f t="shared" si="56"/>
        <v>326.1194999999999</v>
      </c>
    </row>
    <row r="321" spans="2:8" ht="31.5">
      <c r="B321" s="1" t="s">
        <v>1</v>
      </c>
      <c r="C321" s="4" t="s">
        <v>157</v>
      </c>
      <c r="D321" s="2" t="s">
        <v>108</v>
      </c>
      <c r="E321" s="5">
        <v>4</v>
      </c>
      <c r="F321" s="5">
        <v>134.4</v>
      </c>
      <c r="G321" s="5">
        <f t="shared" si="52"/>
        <v>239.90400000000002</v>
      </c>
      <c r="H321" s="5">
        <f t="shared" si="56"/>
        <v>959.6160000000001</v>
      </c>
    </row>
    <row r="322" spans="2:8" ht="15.75">
      <c r="B322" s="1" t="s">
        <v>1</v>
      </c>
      <c r="C322" s="4" t="s">
        <v>158</v>
      </c>
      <c r="D322" s="2" t="s">
        <v>108</v>
      </c>
      <c r="E322" s="5">
        <v>3</v>
      </c>
      <c r="F322" s="5">
        <v>67.2</v>
      </c>
      <c r="G322" s="5">
        <f t="shared" si="52"/>
        <v>119.95200000000001</v>
      </c>
      <c r="H322" s="5">
        <f t="shared" si="56"/>
        <v>359.85600000000005</v>
      </c>
    </row>
    <row r="323" spans="2:8" ht="15.75">
      <c r="B323" s="1" t="s">
        <v>1</v>
      </c>
      <c r="C323" s="4" t="s">
        <v>159</v>
      </c>
      <c r="D323" s="2" t="s">
        <v>108</v>
      </c>
      <c r="E323" s="5">
        <v>8</v>
      </c>
      <c r="F323" s="5">
        <v>17</v>
      </c>
      <c r="G323" s="5">
        <f t="shared" si="52"/>
        <v>30.344999999999999</v>
      </c>
      <c r="H323" s="5">
        <f t="shared" si="56"/>
        <v>242.76</v>
      </c>
    </row>
    <row r="324" spans="2:8" ht="15.75">
      <c r="B324" s="1" t="s">
        <v>1</v>
      </c>
      <c r="C324" s="4" t="s">
        <v>160</v>
      </c>
      <c r="D324" s="2" t="s">
        <v>108</v>
      </c>
      <c r="E324" s="5">
        <v>1</v>
      </c>
      <c r="F324" s="5">
        <v>15.75</v>
      </c>
      <c r="G324" s="5">
        <f t="shared" si="52"/>
        <v>28.11375</v>
      </c>
      <c r="H324" s="5">
        <f t="shared" si="56"/>
        <v>28.11375</v>
      </c>
    </row>
    <row r="325" spans="2:8" ht="15.75">
      <c r="B325" s="1" t="s">
        <v>1</v>
      </c>
      <c r="C325" s="4" t="s">
        <v>161</v>
      </c>
      <c r="D325" s="2" t="s">
        <v>108</v>
      </c>
      <c r="E325" s="5">
        <v>4</v>
      </c>
      <c r="F325" s="5">
        <v>8.61</v>
      </c>
      <c r="G325" s="5">
        <f t="shared" si="52"/>
        <v>15.368849999999997</v>
      </c>
      <c r="H325" s="5">
        <f t="shared" si="56"/>
        <v>61.475399999999986</v>
      </c>
    </row>
    <row r="326" spans="2:8" ht="15.75">
      <c r="B326" s="1" t="s">
        <v>1</v>
      </c>
      <c r="C326" s="4" t="s">
        <v>162</v>
      </c>
      <c r="D326" s="2" t="s">
        <v>108</v>
      </c>
      <c r="E326" s="5">
        <v>4</v>
      </c>
      <c r="F326" s="5">
        <v>25.2</v>
      </c>
      <c r="G326" s="5">
        <f t="shared" si="52"/>
        <v>44.981999999999999</v>
      </c>
      <c r="H326" s="5">
        <f t="shared" si="56"/>
        <v>179.928</v>
      </c>
    </row>
    <row r="327" spans="2:8" ht="15.75">
      <c r="B327" s="1" t="s">
        <v>1</v>
      </c>
      <c r="C327" s="4" t="s">
        <v>163</v>
      </c>
      <c r="D327" s="2" t="s">
        <v>108</v>
      </c>
      <c r="E327" s="5">
        <v>1</v>
      </c>
      <c r="F327" s="5">
        <v>90.72</v>
      </c>
      <c r="G327" s="5">
        <f t="shared" si="52"/>
        <v>161.93520000000001</v>
      </c>
      <c r="H327" s="5">
        <f t="shared" si="56"/>
        <v>161.93520000000001</v>
      </c>
    </row>
    <row r="328" spans="2:8" ht="15.75">
      <c r="B328" s="1" t="s">
        <v>1</v>
      </c>
      <c r="C328" s="4" t="s">
        <v>164</v>
      </c>
      <c r="D328" s="2" t="s">
        <v>108</v>
      </c>
      <c r="E328" s="5">
        <v>1</v>
      </c>
      <c r="F328" s="5">
        <v>30.24</v>
      </c>
      <c r="G328" s="5">
        <f t="shared" ref="G328:G357" si="57">(F328+(F328*0.4))*1.275</f>
        <v>53.978399999999993</v>
      </c>
      <c r="H328" s="5">
        <f t="shared" si="56"/>
        <v>53.978399999999993</v>
      </c>
    </row>
    <row r="329" spans="2:8" ht="15.75">
      <c r="B329" s="1" t="s">
        <v>1</v>
      </c>
      <c r="C329" s="4" t="s">
        <v>165</v>
      </c>
      <c r="D329" s="2" t="s">
        <v>149</v>
      </c>
      <c r="E329" s="5">
        <v>3</v>
      </c>
      <c r="F329" s="5">
        <v>19.95</v>
      </c>
      <c r="G329" s="5">
        <f t="shared" si="57"/>
        <v>35.610749999999996</v>
      </c>
      <c r="H329" s="5">
        <f t="shared" si="56"/>
        <v>106.83224999999999</v>
      </c>
    </row>
    <row r="330" spans="2:8" ht="15.75">
      <c r="B330" s="1" t="s">
        <v>1</v>
      </c>
      <c r="C330" s="4" t="s">
        <v>166</v>
      </c>
      <c r="D330" s="2" t="s">
        <v>108</v>
      </c>
      <c r="E330" s="5">
        <v>3</v>
      </c>
      <c r="F330" s="5">
        <v>27.72</v>
      </c>
      <c r="G330" s="5">
        <f t="shared" si="57"/>
        <v>49.480199999999996</v>
      </c>
      <c r="H330" s="5">
        <f t="shared" si="56"/>
        <v>148.44059999999999</v>
      </c>
    </row>
    <row r="331" spans="2:8" ht="31.5">
      <c r="B331" s="1" t="s">
        <v>1</v>
      </c>
      <c r="C331" s="4" t="s">
        <v>167</v>
      </c>
      <c r="D331" s="2" t="s">
        <v>108</v>
      </c>
      <c r="E331" s="5">
        <v>6</v>
      </c>
      <c r="F331" s="5">
        <v>19.47</v>
      </c>
      <c r="G331" s="5">
        <f t="shared" si="57"/>
        <v>34.753949999999996</v>
      </c>
      <c r="H331" s="5">
        <f t="shared" si="56"/>
        <v>208.52369999999996</v>
      </c>
    </row>
    <row r="332" spans="2:8" ht="31.5">
      <c r="B332" s="1" t="s">
        <v>1</v>
      </c>
      <c r="C332" s="4" t="s">
        <v>168</v>
      </c>
      <c r="D332" s="2" t="s">
        <v>108</v>
      </c>
      <c r="E332" s="5">
        <v>30</v>
      </c>
      <c r="F332" s="5">
        <v>12.47</v>
      </c>
      <c r="G332" s="5">
        <f t="shared" si="57"/>
        <v>22.258950000000002</v>
      </c>
      <c r="H332" s="5">
        <f t="shared" si="56"/>
        <v>667.76850000000002</v>
      </c>
    </row>
    <row r="333" spans="2:8" ht="15.75">
      <c r="B333" s="1" t="s">
        <v>1</v>
      </c>
      <c r="C333" s="4" t="s">
        <v>169</v>
      </c>
      <c r="D333" s="2" t="s">
        <v>108</v>
      </c>
      <c r="E333" s="5">
        <v>1</v>
      </c>
      <c r="F333" s="5">
        <v>11.05</v>
      </c>
      <c r="G333" s="5">
        <f t="shared" si="57"/>
        <v>19.724250000000001</v>
      </c>
      <c r="H333" s="5">
        <f t="shared" si="56"/>
        <v>19.724250000000001</v>
      </c>
    </row>
    <row r="334" spans="2:8" ht="15.75">
      <c r="B334" s="1" t="s">
        <v>1</v>
      </c>
      <c r="C334" s="4" t="s">
        <v>170</v>
      </c>
      <c r="D334" s="2" t="s">
        <v>108</v>
      </c>
      <c r="E334" s="5">
        <v>4</v>
      </c>
      <c r="F334" s="5">
        <v>7.4</v>
      </c>
      <c r="G334" s="5">
        <f t="shared" si="57"/>
        <v>13.209000000000001</v>
      </c>
      <c r="H334" s="5">
        <f t="shared" si="56"/>
        <v>52.836000000000006</v>
      </c>
    </row>
    <row r="335" spans="2:8" ht="15.75">
      <c r="B335" s="1" t="s">
        <v>1</v>
      </c>
      <c r="C335" s="4" t="s">
        <v>171</v>
      </c>
      <c r="D335" s="2" t="s">
        <v>108</v>
      </c>
      <c r="E335" s="5">
        <v>8</v>
      </c>
      <c r="F335" s="5">
        <v>7.56</v>
      </c>
      <c r="G335" s="5">
        <f t="shared" si="57"/>
        <v>13.494599999999998</v>
      </c>
      <c r="H335" s="5">
        <f t="shared" si="56"/>
        <v>107.95679999999999</v>
      </c>
    </row>
    <row r="336" spans="2:8" ht="15.75">
      <c r="B336" s="1" t="s">
        <v>1</v>
      </c>
      <c r="C336" s="4" t="s">
        <v>172</v>
      </c>
      <c r="D336" s="2" t="s">
        <v>108</v>
      </c>
      <c r="E336" s="5">
        <v>1</v>
      </c>
      <c r="F336" s="5">
        <v>11.05</v>
      </c>
      <c r="G336" s="5">
        <f t="shared" si="57"/>
        <v>19.724250000000001</v>
      </c>
      <c r="H336" s="5">
        <f t="shared" si="56"/>
        <v>19.724250000000001</v>
      </c>
    </row>
    <row r="337" spans="2:8" ht="15.75">
      <c r="B337" s="1" t="s">
        <v>1</v>
      </c>
      <c r="C337" s="4" t="s">
        <v>173</v>
      </c>
      <c r="D337" s="2" t="s">
        <v>108</v>
      </c>
      <c r="E337" s="5">
        <v>4</v>
      </c>
      <c r="F337" s="5">
        <v>22.68</v>
      </c>
      <c r="G337" s="5">
        <f t="shared" si="57"/>
        <v>40.483800000000002</v>
      </c>
      <c r="H337" s="5">
        <f t="shared" si="56"/>
        <v>161.93520000000001</v>
      </c>
    </row>
    <row r="338" spans="2:8" ht="15.75">
      <c r="B338" s="1" t="s">
        <v>1</v>
      </c>
      <c r="C338" s="4" t="s">
        <v>174</v>
      </c>
      <c r="D338" s="2" t="s">
        <v>108</v>
      </c>
      <c r="E338" s="5">
        <v>4</v>
      </c>
      <c r="F338" s="5">
        <v>7.05</v>
      </c>
      <c r="G338" s="5">
        <f t="shared" si="57"/>
        <v>12.584250000000001</v>
      </c>
      <c r="H338" s="5">
        <f t="shared" si="56"/>
        <v>50.337000000000003</v>
      </c>
    </row>
    <row r="339" spans="2:8" ht="15.75">
      <c r="B339" s="1" t="s">
        <v>1</v>
      </c>
      <c r="C339" s="4" t="s">
        <v>175</v>
      </c>
      <c r="D339" s="2" t="s">
        <v>108</v>
      </c>
      <c r="E339" s="5">
        <v>3</v>
      </c>
      <c r="F339" s="5">
        <v>192.15</v>
      </c>
      <c r="G339" s="5">
        <f t="shared" si="57"/>
        <v>342.98774999999995</v>
      </c>
      <c r="H339" s="5">
        <f t="shared" si="56"/>
        <v>1028.9632499999998</v>
      </c>
    </row>
    <row r="340" spans="2:8" ht="15.75">
      <c r="B340" s="1" t="s">
        <v>1</v>
      </c>
      <c r="C340" s="4" t="s">
        <v>176</v>
      </c>
      <c r="D340" s="2" t="s">
        <v>108</v>
      </c>
      <c r="E340" s="5">
        <v>1</v>
      </c>
      <c r="F340" s="5">
        <v>210</v>
      </c>
      <c r="G340" s="5">
        <f t="shared" si="57"/>
        <v>374.84999999999997</v>
      </c>
      <c r="H340" s="5">
        <f t="shared" si="56"/>
        <v>374.84999999999997</v>
      </c>
    </row>
    <row r="341" spans="2:8" ht="15.75">
      <c r="B341" s="1" t="s">
        <v>1</v>
      </c>
      <c r="C341" s="4" t="s">
        <v>177</v>
      </c>
      <c r="D341" s="2" t="s">
        <v>108</v>
      </c>
      <c r="E341" s="5">
        <v>1</v>
      </c>
      <c r="F341" s="5">
        <v>27.3</v>
      </c>
      <c r="G341" s="5">
        <f t="shared" si="57"/>
        <v>48.730499999999992</v>
      </c>
      <c r="H341" s="5">
        <f t="shared" si="56"/>
        <v>48.730499999999992</v>
      </c>
    </row>
    <row r="342" spans="2:8" ht="15.75">
      <c r="B342" s="1" t="s">
        <v>1</v>
      </c>
      <c r="C342" s="4" t="s">
        <v>178</v>
      </c>
      <c r="D342" s="2" t="s">
        <v>108</v>
      </c>
      <c r="E342" s="5">
        <v>4</v>
      </c>
      <c r="F342" s="5">
        <v>25.2</v>
      </c>
      <c r="G342" s="5">
        <f t="shared" si="57"/>
        <v>44.981999999999999</v>
      </c>
      <c r="H342" s="5">
        <f t="shared" si="56"/>
        <v>179.928</v>
      </c>
    </row>
    <row r="343" spans="2:8" ht="31.5">
      <c r="B343" s="1" t="s">
        <v>201</v>
      </c>
      <c r="C343" s="4" t="s">
        <v>200</v>
      </c>
      <c r="D343" s="2" t="s">
        <v>108</v>
      </c>
      <c r="E343" s="5">
        <v>1</v>
      </c>
      <c r="F343" s="5">
        <v>3736.78</v>
      </c>
      <c r="G343" s="5">
        <f>F343*1.275</f>
        <v>4764.3945000000003</v>
      </c>
      <c r="H343" s="5">
        <f t="shared" si="56"/>
        <v>4764.3945000000003</v>
      </c>
    </row>
    <row r="344" spans="2:8" ht="31.5">
      <c r="B344" s="1" t="s">
        <v>1</v>
      </c>
      <c r="C344" s="4" t="s">
        <v>179</v>
      </c>
      <c r="D344" s="2" t="s">
        <v>108</v>
      </c>
      <c r="E344" s="5">
        <v>3</v>
      </c>
      <c r="F344" s="5">
        <v>33.6</v>
      </c>
      <c r="G344" s="5">
        <f t="shared" si="57"/>
        <v>59.976000000000006</v>
      </c>
      <c r="H344" s="5">
        <f t="shared" si="56"/>
        <v>179.92800000000003</v>
      </c>
    </row>
    <row r="345" spans="2:8" ht="15.75">
      <c r="B345" s="1" t="s">
        <v>1</v>
      </c>
      <c r="C345" s="4" t="s">
        <v>180</v>
      </c>
      <c r="D345" s="2" t="s">
        <v>108</v>
      </c>
      <c r="E345" s="5">
        <v>1</v>
      </c>
      <c r="F345" s="5">
        <v>7.55</v>
      </c>
      <c r="G345" s="5">
        <f t="shared" si="57"/>
        <v>13.476749999999999</v>
      </c>
      <c r="H345" s="5">
        <f t="shared" si="56"/>
        <v>13.476749999999999</v>
      </c>
    </row>
    <row r="346" spans="2:8" ht="15.75">
      <c r="B346" s="1" t="s">
        <v>1</v>
      </c>
      <c r="C346" s="4" t="s">
        <v>181</v>
      </c>
      <c r="D346" s="2" t="s">
        <v>108</v>
      </c>
      <c r="E346" s="5">
        <v>1</v>
      </c>
      <c r="F346" s="5">
        <v>25.2</v>
      </c>
      <c r="G346" s="5">
        <f t="shared" si="57"/>
        <v>44.981999999999999</v>
      </c>
      <c r="H346" s="5">
        <f t="shared" si="56"/>
        <v>44.981999999999999</v>
      </c>
    </row>
    <row r="347" spans="2:8" ht="15.75">
      <c r="B347" s="1" t="s">
        <v>1</v>
      </c>
      <c r="C347" s="4" t="s">
        <v>182</v>
      </c>
      <c r="D347" s="2" t="s">
        <v>183</v>
      </c>
      <c r="E347" s="5">
        <v>1</v>
      </c>
      <c r="F347" s="5">
        <v>35</v>
      </c>
      <c r="G347" s="5">
        <f t="shared" si="57"/>
        <v>62.474999999999994</v>
      </c>
      <c r="H347" s="5">
        <f t="shared" si="56"/>
        <v>62.474999999999994</v>
      </c>
    </row>
    <row r="348" spans="2:8" ht="31.5">
      <c r="B348" s="1" t="s">
        <v>1</v>
      </c>
      <c r="C348" s="4" t="s">
        <v>184</v>
      </c>
      <c r="D348" s="2" t="s">
        <v>108</v>
      </c>
      <c r="E348" s="5">
        <v>2</v>
      </c>
      <c r="F348" s="5">
        <v>252</v>
      </c>
      <c r="G348" s="5">
        <f t="shared" si="57"/>
        <v>449.82</v>
      </c>
      <c r="H348" s="5">
        <f t="shared" si="56"/>
        <v>899.64</v>
      </c>
    </row>
    <row r="349" spans="2:8" ht="15.75">
      <c r="B349" s="1" t="s">
        <v>1</v>
      </c>
      <c r="C349" s="4" t="s">
        <v>185</v>
      </c>
      <c r="D349" s="2" t="s">
        <v>108</v>
      </c>
      <c r="E349" s="5">
        <v>8</v>
      </c>
      <c r="F349" s="5">
        <v>20.58</v>
      </c>
      <c r="G349" s="5">
        <f t="shared" si="57"/>
        <v>36.735299999999995</v>
      </c>
      <c r="H349" s="5">
        <f t="shared" si="56"/>
        <v>293.88239999999996</v>
      </c>
    </row>
    <row r="350" spans="2:8" ht="15.75">
      <c r="B350" s="1" t="s">
        <v>1</v>
      </c>
      <c r="C350" s="4" t="s">
        <v>186</v>
      </c>
      <c r="D350" s="2" t="s">
        <v>108</v>
      </c>
      <c r="E350" s="5">
        <v>12</v>
      </c>
      <c r="F350" s="5">
        <v>1.26</v>
      </c>
      <c r="G350" s="5">
        <f t="shared" si="57"/>
        <v>2.2490999999999999</v>
      </c>
      <c r="H350" s="5">
        <f t="shared" ref="H350:H357" si="58">E350*G350</f>
        <v>26.989199999999997</v>
      </c>
    </row>
    <row r="351" spans="2:8" ht="15.75">
      <c r="B351" s="1" t="s">
        <v>1</v>
      </c>
      <c r="C351" s="4" t="s">
        <v>187</v>
      </c>
      <c r="D351" s="2" t="s">
        <v>108</v>
      </c>
      <c r="E351" s="5">
        <v>18</v>
      </c>
      <c r="F351" s="5">
        <v>27.51</v>
      </c>
      <c r="G351" s="5">
        <f t="shared" si="57"/>
        <v>49.105350000000001</v>
      </c>
      <c r="H351" s="5">
        <f t="shared" si="58"/>
        <v>883.8963</v>
      </c>
    </row>
    <row r="352" spans="2:8" ht="15.75">
      <c r="B352" s="1" t="s">
        <v>1</v>
      </c>
      <c r="C352" s="4" t="s">
        <v>188</v>
      </c>
      <c r="D352" s="2" t="s">
        <v>108</v>
      </c>
      <c r="E352" s="5">
        <v>20</v>
      </c>
      <c r="F352" s="5">
        <v>17.43</v>
      </c>
      <c r="G352" s="5">
        <f t="shared" si="57"/>
        <v>31.112549999999999</v>
      </c>
      <c r="H352" s="5">
        <f t="shared" si="58"/>
        <v>622.25099999999998</v>
      </c>
    </row>
    <row r="353" spans="2:8" ht="15.75">
      <c r="B353" s="1" t="s">
        <v>1</v>
      </c>
      <c r="C353" s="4" t="s">
        <v>189</v>
      </c>
      <c r="D353" s="2" t="s">
        <v>108</v>
      </c>
      <c r="E353" s="5">
        <v>2</v>
      </c>
      <c r="F353" s="5">
        <v>27.51</v>
      </c>
      <c r="G353" s="5">
        <f t="shared" si="57"/>
        <v>49.105350000000001</v>
      </c>
      <c r="H353" s="5">
        <f t="shared" si="58"/>
        <v>98.210700000000003</v>
      </c>
    </row>
    <row r="354" spans="2:8" ht="15.75">
      <c r="B354" s="1" t="s">
        <v>1</v>
      </c>
      <c r="C354" s="4" t="s">
        <v>190</v>
      </c>
      <c r="D354" s="2" t="s">
        <v>108</v>
      </c>
      <c r="E354" s="5">
        <v>2</v>
      </c>
      <c r="F354" s="5">
        <v>17.43</v>
      </c>
      <c r="G354" s="5">
        <f t="shared" si="57"/>
        <v>31.112549999999999</v>
      </c>
      <c r="H354" s="5">
        <f t="shared" si="58"/>
        <v>62.225099999999998</v>
      </c>
    </row>
    <row r="355" spans="2:8" ht="15.75">
      <c r="B355" s="1" t="s">
        <v>1</v>
      </c>
      <c r="C355" s="4" t="s">
        <v>191</v>
      </c>
      <c r="D355" s="2" t="s">
        <v>183</v>
      </c>
      <c r="E355" s="5">
        <v>1</v>
      </c>
      <c r="F355" s="5">
        <v>45</v>
      </c>
      <c r="G355" s="5">
        <f t="shared" si="57"/>
        <v>80.324999999999989</v>
      </c>
      <c r="H355" s="5">
        <f t="shared" si="58"/>
        <v>80.324999999999989</v>
      </c>
    </row>
    <row r="356" spans="2:8" ht="15.75">
      <c r="B356" s="1" t="s">
        <v>1</v>
      </c>
      <c r="C356" s="4" t="s">
        <v>192</v>
      </c>
      <c r="D356" s="2" t="s">
        <v>183</v>
      </c>
      <c r="E356" s="5">
        <v>2</v>
      </c>
      <c r="F356" s="5">
        <v>45</v>
      </c>
      <c r="G356" s="5">
        <f t="shared" si="57"/>
        <v>80.324999999999989</v>
      </c>
      <c r="H356" s="5">
        <f t="shared" si="58"/>
        <v>160.64999999999998</v>
      </c>
    </row>
    <row r="357" spans="2:8" ht="15.75">
      <c r="B357" s="1" t="s">
        <v>1</v>
      </c>
      <c r="C357" s="4" t="s">
        <v>193</v>
      </c>
      <c r="D357" s="2" t="s">
        <v>108</v>
      </c>
      <c r="E357" s="5">
        <v>3</v>
      </c>
      <c r="F357" s="5">
        <v>8.82</v>
      </c>
      <c r="G357" s="5">
        <f t="shared" si="57"/>
        <v>15.7437</v>
      </c>
      <c r="H357" s="5">
        <f t="shared" si="58"/>
        <v>47.231099999999998</v>
      </c>
    </row>
    <row r="358" spans="2:8" ht="31.5">
      <c r="B358" s="1" t="s">
        <v>39</v>
      </c>
      <c r="C358" s="3" t="s">
        <v>41</v>
      </c>
      <c r="D358" s="2" t="s">
        <v>2</v>
      </c>
      <c r="E358" s="5">
        <v>8</v>
      </c>
      <c r="F358" s="5">
        <v>10.3</v>
      </c>
      <c r="G358" s="5">
        <f t="shared" ref="G358" si="59">F358*1.23</f>
        <v>12.669</v>
      </c>
      <c r="H358" s="5">
        <f t="shared" ref="H358" si="60">G358*E358</f>
        <v>101.352</v>
      </c>
    </row>
    <row r="359" spans="2:8" ht="15.75">
      <c r="B359" s="1"/>
      <c r="C359" s="4"/>
      <c r="D359" s="2"/>
      <c r="E359" s="5"/>
      <c r="F359" s="5"/>
      <c r="G359" s="5"/>
      <c r="H359" s="5"/>
    </row>
    <row r="360" spans="2:8" ht="15.75">
      <c r="B360" s="1"/>
      <c r="C360" s="7" t="s">
        <v>54</v>
      </c>
      <c r="D360" s="2"/>
      <c r="E360" s="5"/>
      <c r="F360" s="5"/>
      <c r="G360" s="5"/>
      <c r="H360" s="11">
        <f>SUM(H362:H376)</f>
        <v>69068.768099999987</v>
      </c>
    </row>
    <row r="361" spans="2:8" ht="15.75">
      <c r="B361" s="1"/>
      <c r="C361" s="4"/>
      <c r="D361" s="2"/>
      <c r="E361" s="5"/>
      <c r="F361" s="5"/>
      <c r="G361" s="5"/>
      <c r="H361" s="5"/>
    </row>
    <row r="362" spans="2:8" ht="31.5">
      <c r="B362" s="1" t="s">
        <v>11</v>
      </c>
      <c r="C362" s="4" t="s">
        <v>12</v>
      </c>
      <c r="D362" s="2" t="s">
        <v>0</v>
      </c>
      <c r="E362" s="5">
        <v>90</v>
      </c>
      <c r="F362" s="5">
        <v>64.260000000000005</v>
      </c>
      <c r="G362" s="5">
        <f>F362*1.23</f>
        <v>79.0398</v>
      </c>
      <c r="H362" s="5">
        <f>E362*G362</f>
        <v>7113.5820000000003</v>
      </c>
    </row>
    <row r="363" spans="2:8" ht="31.5">
      <c r="B363" s="1" t="s">
        <v>11</v>
      </c>
      <c r="C363" s="4" t="s">
        <v>13</v>
      </c>
      <c r="D363" s="2" t="s">
        <v>0</v>
      </c>
      <c r="E363" s="5">
        <v>270</v>
      </c>
      <c r="F363" s="5">
        <v>64.260000000000005</v>
      </c>
      <c r="G363" s="5">
        <f>F363*1.23</f>
        <v>79.0398</v>
      </c>
      <c r="H363" s="5">
        <f>E363*G363</f>
        <v>21340.745999999999</v>
      </c>
    </row>
    <row r="364" spans="2:8" ht="31.5">
      <c r="B364" s="1" t="s">
        <v>73</v>
      </c>
      <c r="C364" s="4" t="s">
        <v>75</v>
      </c>
      <c r="D364" s="2" t="s">
        <v>0</v>
      </c>
      <c r="E364" s="5">
        <v>4</v>
      </c>
      <c r="F364" s="5">
        <v>26.35</v>
      </c>
      <c r="G364" s="5">
        <f t="shared" ref="G364:G375" si="61">F364*1.23</f>
        <v>32.410499999999999</v>
      </c>
      <c r="H364" s="5">
        <f t="shared" ref="H364:H375" si="62">G364*E364</f>
        <v>129.642</v>
      </c>
    </row>
    <row r="365" spans="2:8" ht="31.5">
      <c r="B365" s="1" t="s">
        <v>60</v>
      </c>
      <c r="C365" s="4" t="s">
        <v>58</v>
      </c>
      <c r="D365" s="2" t="s">
        <v>0</v>
      </c>
      <c r="E365" s="5">
        <v>620</v>
      </c>
      <c r="F365" s="5">
        <v>13.16</v>
      </c>
      <c r="G365" s="5">
        <f t="shared" si="61"/>
        <v>16.186800000000002</v>
      </c>
      <c r="H365" s="5">
        <f t="shared" si="62"/>
        <v>10035.816000000001</v>
      </c>
    </row>
    <row r="366" spans="2:8" ht="31.5">
      <c r="B366" s="1" t="s">
        <v>60</v>
      </c>
      <c r="C366" s="4" t="s">
        <v>59</v>
      </c>
      <c r="D366" s="2" t="s">
        <v>0</v>
      </c>
      <c r="E366" s="5">
        <v>310</v>
      </c>
      <c r="F366" s="5">
        <v>13.16</v>
      </c>
      <c r="G366" s="5">
        <f t="shared" si="61"/>
        <v>16.186800000000002</v>
      </c>
      <c r="H366" s="5">
        <f t="shared" si="62"/>
        <v>5017.9080000000004</v>
      </c>
    </row>
    <row r="367" spans="2:8" ht="31.5">
      <c r="B367" s="1" t="s">
        <v>4</v>
      </c>
      <c r="C367" s="4" t="s">
        <v>32</v>
      </c>
      <c r="D367" s="2" t="s">
        <v>0</v>
      </c>
      <c r="E367" s="5">
        <v>160</v>
      </c>
      <c r="F367" s="5">
        <v>9.24</v>
      </c>
      <c r="G367" s="5">
        <f t="shared" si="61"/>
        <v>11.3652</v>
      </c>
      <c r="H367" s="5">
        <f t="shared" si="62"/>
        <v>1818.432</v>
      </c>
    </row>
    <row r="368" spans="2:8" ht="31.5">
      <c r="B368" s="1" t="s">
        <v>4</v>
      </c>
      <c r="C368" s="4" t="s">
        <v>33</v>
      </c>
      <c r="D368" s="2" t="s">
        <v>0</v>
      </c>
      <c r="E368" s="5">
        <v>80</v>
      </c>
      <c r="F368" s="5">
        <v>9.24</v>
      </c>
      <c r="G368" s="5">
        <f t="shared" si="61"/>
        <v>11.3652</v>
      </c>
      <c r="H368" s="5">
        <f t="shared" si="62"/>
        <v>909.21600000000001</v>
      </c>
    </row>
    <row r="369" spans="2:8" ht="31.5">
      <c r="B369" s="1" t="s">
        <v>3</v>
      </c>
      <c r="C369" s="4" t="s">
        <v>14</v>
      </c>
      <c r="D369" s="2" t="s">
        <v>0</v>
      </c>
      <c r="E369" s="5">
        <v>530</v>
      </c>
      <c r="F369" s="5">
        <v>6.75</v>
      </c>
      <c r="G369" s="5">
        <f t="shared" si="61"/>
        <v>8.3025000000000002</v>
      </c>
      <c r="H369" s="5">
        <f t="shared" si="62"/>
        <v>4400.3249999999998</v>
      </c>
    </row>
    <row r="370" spans="2:8" ht="31.5">
      <c r="B370" s="1" t="s">
        <v>3</v>
      </c>
      <c r="C370" s="4" t="s">
        <v>15</v>
      </c>
      <c r="D370" s="2" t="s">
        <v>0</v>
      </c>
      <c r="E370" s="5">
        <v>226</v>
      </c>
      <c r="F370" s="5">
        <v>6.75</v>
      </c>
      <c r="G370" s="5">
        <f t="shared" si="61"/>
        <v>8.3025000000000002</v>
      </c>
      <c r="H370" s="5">
        <f t="shared" si="62"/>
        <v>1876.365</v>
      </c>
    </row>
    <row r="371" spans="2:8" ht="31.5">
      <c r="B371" s="1" t="s">
        <v>3</v>
      </c>
      <c r="C371" s="4" t="s">
        <v>40</v>
      </c>
      <c r="D371" s="2" t="s">
        <v>2</v>
      </c>
      <c r="E371" s="5">
        <v>15</v>
      </c>
      <c r="F371" s="5">
        <v>282.68</v>
      </c>
      <c r="G371" s="5">
        <f t="shared" si="61"/>
        <v>347.69639999999998</v>
      </c>
      <c r="H371" s="5">
        <f t="shared" si="62"/>
        <v>5215.4459999999999</v>
      </c>
    </row>
    <row r="372" spans="2:8" ht="31.5">
      <c r="B372" s="1" t="s">
        <v>39</v>
      </c>
      <c r="C372" s="3" t="s">
        <v>38</v>
      </c>
      <c r="D372" s="2" t="s">
        <v>2</v>
      </c>
      <c r="E372" s="5">
        <v>1</v>
      </c>
      <c r="F372" s="5">
        <v>761.26</v>
      </c>
      <c r="G372" s="5">
        <f t="shared" si="61"/>
        <v>936.34979999999996</v>
      </c>
      <c r="H372" s="5">
        <f t="shared" si="62"/>
        <v>936.34979999999996</v>
      </c>
    </row>
    <row r="373" spans="2:8" ht="31.5">
      <c r="B373" s="1" t="s">
        <v>61</v>
      </c>
      <c r="C373" s="3" t="s">
        <v>41</v>
      </c>
      <c r="D373" s="2" t="s">
        <v>2</v>
      </c>
      <c r="E373" s="5">
        <v>300</v>
      </c>
      <c r="F373" s="5">
        <v>10.3</v>
      </c>
      <c r="G373" s="5">
        <f t="shared" si="61"/>
        <v>12.669</v>
      </c>
      <c r="H373" s="5">
        <f t="shared" si="62"/>
        <v>3800.7000000000003</v>
      </c>
    </row>
    <row r="374" spans="2:8" ht="31.5">
      <c r="B374" s="1" t="s">
        <v>64</v>
      </c>
      <c r="C374" s="3" t="s">
        <v>63</v>
      </c>
      <c r="D374" s="2" t="s">
        <v>2</v>
      </c>
      <c r="E374" s="5">
        <v>309</v>
      </c>
      <c r="F374" s="5">
        <v>12.29</v>
      </c>
      <c r="G374" s="5">
        <f t="shared" si="61"/>
        <v>15.116699999999998</v>
      </c>
      <c r="H374" s="5">
        <f t="shared" si="62"/>
        <v>4671.0602999999992</v>
      </c>
    </row>
    <row r="375" spans="2:8" ht="31.5">
      <c r="B375" s="1" t="s">
        <v>65</v>
      </c>
      <c r="C375" s="3" t="s">
        <v>62</v>
      </c>
      <c r="D375" s="2" t="s">
        <v>2</v>
      </c>
      <c r="E375" s="5">
        <v>100</v>
      </c>
      <c r="F375" s="5">
        <v>14.66</v>
      </c>
      <c r="G375" s="5">
        <f t="shared" si="61"/>
        <v>18.0318</v>
      </c>
      <c r="H375" s="5">
        <f t="shared" si="62"/>
        <v>1803.18</v>
      </c>
    </row>
    <row r="376" spans="2:8" ht="15.75">
      <c r="B376" s="1"/>
      <c r="C376" s="3"/>
      <c r="D376" s="2"/>
      <c r="E376" s="6"/>
      <c r="F376" s="6"/>
      <c r="G376" s="5"/>
      <c r="H376" s="5"/>
    </row>
    <row r="377" spans="2:8" ht="15.75">
      <c r="B377" s="1"/>
      <c r="C377" s="7" t="s">
        <v>53</v>
      </c>
      <c r="D377" s="12" t="s">
        <v>46</v>
      </c>
      <c r="E377" s="13"/>
      <c r="F377" s="6"/>
      <c r="G377" s="5"/>
      <c r="H377" s="11">
        <f>SUM(H379:H385)</f>
        <v>9206.1441000000013</v>
      </c>
    </row>
    <row r="378" spans="2:8" ht="15.75">
      <c r="B378" s="1"/>
      <c r="C378" s="3"/>
      <c r="D378" s="2"/>
      <c r="E378" s="6"/>
      <c r="F378" s="6"/>
      <c r="G378" s="5"/>
      <c r="H378" s="5"/>
    </row>
    <row r="379" spans="2:8" ht="31.5">
      <c r="B379" s="1" t="s">
        <v>45</v>
      </c>
      <c r="C379" s="3" t="s">
        <v>44</v>
      </c>
      <c r="D379" s="2" t="s">
        <v>2</v>
      </c>
      <c r="E379" s="5">
        <f>E380+E381</f>
        <v>72</v>
      </c>
      <c r="F379" s="5">
        <v>11.22</v>
      </c>
      <c r="G379" s="5">
        <f>F379*1.23</f>
        <v>13.800600000000001</v>
      </c>
      <c r="H379" s="5">
        <f t="shared" ref="H379:H383" si="63">G379*E379</f>
        <v>993.64320000000009</v>
      </c>
    </row>
    <row r="380" spans="2:8" ht="31.5">
      <c r="B380" s="1" t="s">
        <v>50</v>
      </c>
      <c r="C380" s="3" t="s">
        <v>49</v>
      </c>
      <c r="D380" s="2" t="s">
        <v>9</v>
      </c>
      <c r="E380" s="5">
        <f>4*9</f>
        <v>36</v>
      </c>
      <c r="F380" s="6">
        <v>31.64</v>
      </c>
      <c r="G380" s="5">
        <f t="shared" ref="G380:G383" si="64">F380*1.23</f>
        <v>38.917200000000001</v>
      </c>
      <c r="H380" s="5">
        <f t="shared" si="63"/>
        <v>1401.0192</v>
      </c>
    </row>
    <row r="381" spans="2:8" ht="31.5">
      <c r="B381" s="1" t="s">
        <v>48</v>
      </c>
      <c r="C381" s="3" t="s">
        <v>47</v>
      </c>
      <c r="D381" s="2" t="s">
        <v>9</v>
      </c>
      <c r="E381" s="5">
        <f>4*9</f>
        <v>36</v>
      </c>
      <c r="F381" s="6">
        <v>54.45</v>
      </c>
      <c r="G381" s="5">
        <f t="shared" si="64"/>
        <v>66.973500000000001</v>
      </c>
      <c r="H381" s="5">
        <f t="shared" si="63"/>
        <v>2411.0460000000003</v>
      </c>
    </row>
    <row r="382" spans="2:8" ht="31.5">
      <c r="B382" s="1" t="s">
        <v>3</v>
      </c>
      <c r="C382" s="4" t="s">
        <v>34</v>
      </c>
      <c r="D382" s="2" t="s">
        <v>0</v>
      </c>
      <c r="E382" s="5">
        <f>8*9</f>
        <v>72</v>
      </c>
      <c r="F382" s="5">
        <v>6.75</v>
      </c>
      <c r="G382" s="5">
        <f t="shared" si="64"/>
        <v>8.3025000000000002</v>
      </c>
      <c r="H382" s="5">
        <f t="shared" si="63"/>
        <v>597.78</v>
      </c>
    </row>
    <row r="383" spans="2:8" ht="31.5">
      <c r="B383" s="1" t="s">
        <v>51</v>
      </c>
      <c r="C383" s="3" t="s">
        <v>84</v>
      </c>
      <c r="D383" s="2" t="s">
        <v>2</v>
      </c>
      <c r="E383" s="6">
        <v>3</v>
      </c>
      <c r="F383" s="6">
        <v>343.51</v>
      </c>
      <c r="G383" s="5">
        <f t="shared" si="64"/>
        <v>422.51729999999998</v>
      </c>
      <c r="H383" s="5">
        <f t="shared" si="63"/>
        <v>1267.5518999999999</v>
      </c>
    </row>
    <row r="384" spans="2:8" ht="31.5">
      <c r="B384" s="1" t="s">
        <v>51</v>
      </c>
      <c r="C384" s="3" t="s">
        <v>81</v>
      </c>
      <c r="D384" s="2" t="s">
        <v>2</v>
      </c>
      <c r="E384" s="6">
        <v>4</v>
      </c>
      <c r="F384" s="6">
        <v>343.51</v>
      </c>
      <c r="G384" s="5">
        <f t="shared" ref="G384:G385" si="65">F384*1.23</f>
        <v>422.51729999999998</v>
      </c>
      <c r="H384" s="5">
        <f t="shared" ref="H384:H385" si="66">G384*E384</f>
        <v>1690.0691999999999</v>
      </c>
    </row>
    <row r="385" spans="2:8" ht="31.5">
      <c r="B385" s="1" t="s">
        <v>51</v>
      </c>
      <c r="C385" s="3" t="s">
        <v>52</v>
      </c>
      <c r="D385" s="2" t="s">
        <v>2</v>
      </c>
      <c r="E385" s="6">
        <v>2</v>
      </c>
      <c r="F385" s="6">
        <v>343.51</v>
      </c>
      <c r="G385" s="5">
        <f t="shared" si="65"/>
        <v>422.51729999999998</v>
      </c>
      <c r="H385" s="5">
        <f t="shared" si="66"/>
        <v>845.03459999999995</v>
      </c>
    </row>
    <row r="386" spans="2:8" ht="15.75">
      <c r="B386" s="1"/>
      <c r="C386" s="3"/>
      <c r="D386" s="2"/>
      <c r="E386" s="6"/>
      <c r="F386" s="6"/>
      <c r="G386" s="5"/>
      <c r="H386" s="5"/>
    </row>
    <row r="387" spans="2:8" ht="15.75">
      <c r="B387" s="1"/>
      <c r="C387" s="3"/>
      <c r="D387" s="2"/>
      <c r="E387" s="6"/>
      <c r="F387" s="6"/>
      <c r="G387" s="5"/>
      <c r="H387" s="5"/>
    </row>
    <row r="388" spans="2:8" ht="18.75">
      <c r="B388" s="20"/>
      <c r="C388" s="30" t="s">
        <v>56</v>
      </c>
      <c r="D388" s="30"/>
      <c r="E388" s="30"/>
      <c r="F388" s="30"/>
      <c r="G388" s="29">
        <f>H360+H261+H377</f>
        <v>154783.90604999999</v>
      </c>
      <c r="H388" s="29"/>
    </row>
    <row r="390" spans="2:8" ht="15.75">
      <c r="B390" s="14"/>
      <c r="C390" s="15" t="s">
        <v>79</v>
      </c>
      <c r="D390" s="16"/>
      <c r="E390" s="17"/>
      <c r="F390" s="17"/>
      <c r="G390" s="17"/>
      <c r="H390" s="17"/>
    </row>
    <row r="391" spans="2:8" ht="15.75">
      <c r="B391" s="1"/>
      <c r="C391" s="4"/>
      <c r="D391" s="2"/>
      <c r="E391" s="5"/>
      <c r="F391" s="5"/>
      <c r="G391" s="5"/>
      <c r="H391" s="5"/>
    </row>
    <row r="392" spans="2:8" ht="15.75">
      <c r="B392" s="1"/>
      <c r="C392" s="7" t="s">
        <v>55</v>
      </c>
      <c r="D392" s="2"/>
      <c r="E392" s="5"/>
      <c r="F392" s="5"/>
      <c r="G392" s="5"/>
      <c r="H392" s="11">
        <f>SUM(H394:H404)</f>
        <v>12646.540199999999</v>
      </c>
    </row>
    <row r="393" spans="2:8" ht="15.75">
      <c r="B393" s="1"/>
      <c r="C393" s="4"/>
      <c r="D393" s="2"/>
      <c r="E393" s="5"/>
      <c r="F393" s="5"/>
      <c r="G393" s="5"/>
      <c r="H393" s="5"/>
    </row>
    <row r="394" spans="2:8" ht="31.5">
      <c r="B394" s="1" t="s">
        <v>11</v>
      </c>
      <c r="C394" s="4" t="s">
        <v>12</v>
      </c>
      <c r="D394" s="2" t="s">
        <v>0</v>
      </c>
      <c r="E394" s="5">
        <v>7</v>
      </c>
      <c r="F394" s="5">
        <v>64.260000000000005</v>
      </c>
      <c r="G394" s="5">
        <f>F394*1.23</f>
        <v>79.0398</v>
      </c>
      <c r="H394" s="5">
        <f>E394*G394</f>
        <v>553.27859999999998</v>
      </c>
    </row>
    <row r="395" spans="2:8" ht="31.5">
      <c r="B395" s="1" t="s">
        <v>11</v>
      </c>
      <c r="C395" s="4" t="s">
        <v>13</v>
      </c>
      <c r="D395" s="2" t="s">
        <v>0</v>
      </c>
      <c r="E395" s="5">
        <v>19</v>
      </c>
      <c r="F395" s="5">
        <v>64.260000000000005</v>
      </c>
      <c r="G395" s="5">
        <f>F395*1.23</f>
        <v>79.0398</v>
      </c>
      <c r="H395" s="5">
        <f>E395*G395</f>
        <v>1501.7562</v>
      </c>
    </row>
    <row r="396" spans="2:8" ht="31.5">
      <c r="B396" s="1" t="s">
        <v>3</v>
      </c>
      <c r="C396" s="4" t="s">
        <v>14</v>
      </c>
      <c r="D396" s="2" t="s">
        <v>0</v>
      </c>
      <c r="E396" s="5">
        <v>1.5</v>
      </c>
      <c r="F396" s="5">
        <v>6.75</v>
      </c>
      <c r="G396" s="5">
        <f t="shared" ref="G396:G404" si="67">F396*1.23</f>
        <v>8.3025000000000002</v>
      </c>
      <c r="H396" s="5">
        <f t="shared" ref="H396:H404" si="68">G396*E396</f>
        <v>12.453749999999999</v>
      </c>
    </row>
    <row r="397" spans="2:8" ht="31.5">
      <c r="B397" s="1" t="s">
        <v>3</v>
      </c>
      <c r="C397" s="4" t="s">
        <v>15</v>
      </c>
      <c r="D397" s="2" t="s">
        <v>0</v>
      </c>
      <c r="E397" s="5">
        <v>0.5</v>
      </c>
      <c r="F397" s="5">
        <v>6.75</v>
      </c>
      <c r="G397" s="5">
        <f t="shared" si="67"/>
        <v>8.3025000000000002</v>
      </c>
      <c r="H397" s="5">
        <f t="shared" si="68"/>
        <v>4.1512500000000001</v>
      </c>
    </row>
    <row r="398" spans="2:8" ht="31.5">
      <c r="B398" s="1" t="s">
        <v>17</v>
      </c>
      <c r="C398" s="4" t="s">
        <v>16</v>
      </c>
      <c r="D398" s="2" t="s">
        <v>2</v>
      </c>
      <c r="E398" s="5">
        <v>1</v>
      </c>
      <c r="F398" s="5">
        <v>1349.15</v>
      </c>
      <c r="G398" s="5">
        <f t="shared" si="67"/>
        <v>1659.4545000000001</v>
      </c>
      <c r="H398" s="5">
        <f t="shared" si="68"/>
        <v>1659.4545000000001</v>
      </c>
    </row>
    <row r="399" spans="2:8" ht="31.5">
      <c r="B399" s="1" t="s">
        <v>19</v>
      </c>
      <c r="C399" s="4" t="s">
        <v>18</v>
      </c>
      <c r="D399" s="2" t="s">
        <v>2</v>
      </c>
      <c r="E399" s="5">
        <v>2</v>
      </c>
      <c r="F399" s="5">
        <v>29.74</v>
      </c>
      <c r="G399" s="5">
        <f t="shared" si="67"/>
        <v>36.580199999999998</v>
      </c>
      <c r="H399" s="5">
        <f t="shared" si="68"/>
        <v>73.160399999999996</v>
      </c>
    </row>
    <row r="400" spans="2:8" ht="31.5">
      <c r="B400" s="1" t="s">
        <v>21</v>
      </c>
      <c r="C400" s="4" t="s">
        <v>20</v>
      </c>
      <c r="D400" s="2" t="s">
        <v>2</v>
      </c>
      <c r="E400" s="5">
        <v>19</v>
      </c>
      <c r="F400" s="5">
        <v>19.62</v>
      </c>
      <c r="G400" s="5">
        <f t="shared" si="67"/>
        <v>24.1326</v>
      </c>
      <c r="H400" s="5">
        <f t="shared" si="68"/>
        <v>458.51940000000002</v>
      </c>
    </row>
    <row r="401" spans="2:8" ht="31.5">
      <c r="B401" s="1" t="s">
        <v>23</v>
      </c>
      <c r="C401" s="4" t="s">
        <v>22</v>
      </c>
      <c r="D401" s="2" t="s">
        <v>2</v>
      </c>
      <c r="E401" s="5">
        <v>1</v>
      </c>
      <c r="F401" s="5">
        <v>161.77000000000001</v>
      </c>
      <c r="G401" s="5">
        <f t="shared" si="67"/>
        <v>198.97710000000001</v>
      </c>
      <c r="H401" s="5">
        <f t="shared" si="68"/>
        <v>198.97710000000001</v>
      </c>
    </row>
    <row r="402" spans="2:8" ht="47.25">
      <c r="B402" s="1" t="s">
        <v>25</v>
      </c>
      <c r="C402" s="4" t="s">
        <v>24</v>
      </c>
      <c r="D402" s="2" t="s">
        <v>2</v>
      </c>
      <c r="E402" s="5">
        <v>1</v>
      </c>
      <c r="F402" s="5">
        <v>2658.99</v>
      </c>
      <c r="G402" s="5">
        <f t="shared" si="67"/>
        <v>3270.5576999999998</v>
      </c>
      <c r="H402" s="5">
        <f t="shared" si="68"/>
        <v>3270.5576999999998</v>
      </c>
    </row>
    <row r="403" spans="2:8" ht="31.5">
      <c r="B403" s="1" t="s">
        <v>23</v>
      </c>
      <c r="C403" s="4" t="s">
        <v>42</v>
      </c>
      <c r="D403" s="2" t="s">
        <v>2</v>
      </c>
      <c r="E403" s="5">
        <v>3</v>
      </c>
      <c r="F403" s="5">
        <v>161.77000000000001</v>
      </c>
      <c r="G403" s="5">
        <f t="shared" si="67"/>
        <v>198.97710000000001</v>
      </c>
      <c r="H403" s="5">
        <f t="shared" si="68"/>
        <v>596.93129999999996</v>
      </c>
    </row>
    <row r="404" spans="2:8" ht="15.75">
      <c r="B404" s="1" t="s">
        <v>1</v>
      </c>
      <c r="C404" s="4" t="s">
        <v>43</v>
      </c>
      <c r="D404" s="2" t="s">
        <v>2</v>
      </c>
      <c r="E404" s="5">
        <v>1</v>
      </c>
      <c r="F404" s="5">
        <v>3510</v>
      </c>
      <c r="G404" s="5">
        <f t="shared" si="67"/>
        <v>4317.3</v>
      </c>
      <c r="H404" s="5">
        <f t="shared" si="68"/>
        <v>4317.3</v>
      </c>
    </row>
    <row r="405" spans="2:8" ht="15.75">
      <c r="B405" s="1"/>
      <c r="C405" s="4"/>
      <c r="D405" s="2"/>
      <c r="E405" s="5"/>
      <c r="F405" s="5"/>
      <c r="G405" s="5"/>
      <c r="H405" s="5"/>
    </row>
    <row r="406" spans="2:8" ht="15.75">
      <c r="B406" s="1"/>
      <c r="C406" s="7" t="s">
        <v>54</v>
      </c>
      <c r="D406" s="2"/>
      <c r="E406" s="5"/>
      <c r="F406" s="5"/>
      <c r="G406" s="5"/>
      <c r="H406" s="11">
        <f>SUM(H408:H420)</f>
        <v>11106.395699999999</v>
      </c>
    </row>
    <row r="407" spans="2:8" ht="15.75">
      <c r="B407" s="1"/>
      <c r="C407" s="4"/>
      <c r="D407" s="2"/>
      <c r="E407" s="5"/>
      <c r="F407" s="5"/>
      <c r="G407" s="5"/>
      <c r="H407" s="5"/>
    </row>
    <row r="408" spans="2:8" ht="31.5">
      <c r="B408" s="1" t="s">
        <v>27</v>
      </c>
      <c r="C408" s="4" t="s">
        <v>30</v>
      </c>
      <c r="D408" s="2" t="s">
        <v>0</v>
      </c>
      <c r="E408" s="5">
        <v>30</v>
      </c>
      <c r="F408" s="5">
        <v>37.74</v>
      </c>
      <c r="G408" s="5">
        <f t="shared" ref="G408:G419" si="69">F408*1.23</f>
        <v>46.420200000000001</v>
      </c>
      <c r="H408" s="5">
        <f t="shared" ref="H408:H419" si="70">G408*E408</f>
        <v>1392.606</v>
      </c>
    </row>
    <row r="409" spans="2:8" ht="31.5">
      <c r="B409" s="1" t="s">
        <v>27</v>
      </c>
      <c r="C409" s="4" t="s">
        <v>66</v>
      </c>
      <c r="D409" s="2" t="s">
        <v>0</v>
      </c>
      <c r="E409" s="5">
        <v>10</v>
      </c>
      <c r="F409" s="5">
        <v>37.74</v>
      </c>
      <c r="G409" s="5">
        <f t="shared" si="69"/>
        <v>46.420200000000001</v>
      </c>
      <c r="H409" s="5">
        <f t="shared" si="70"/>
        <v>464.202</v>
      </c>
    </row>
    <row r="410" spans="2:8" ht="31.5">
      <c r="B410" s="1" t="s">
        <v>71</v>
      </c>
      <c r="C410" s="4" t="s">
        <v>70</v>
      </c>
      <c r="D410" s="2" t="s">
        <v>0</v>
      </c>
      <c r="E410" s="5">
        <v>30</v>
      </c>
      <c r="F410" s="5">
        <v>18.239999999999998</v>
      </c>
      <c r="G410" s="5">
        <f t="shared" si="69"/>
        <v>22.435199999999998</v>
      </c>
      <c r="H410" s="5">
        <f t="shared" si="70"/>
        <v>673.05599999999993</v>
      </c>
    </row>
    <row r="411" spans="2:8" ht="31.5">
      <c r="B411" s="1" t="s">
        <v>71</v>
      </c>
      <c r="C411" s="4" t="s">
        <v>78</v>
      </c>
      <c r="D411" s="2" t="s">
        <v>0</v>
      </c>
      <c r="E411" s="5">
        <v>45</v>
      </c>
      <c r="F411" s="5">
        <v>18.239999999999998</v>
      </c>
      <c r="G411" s="5">
        <f t="shared" ref="G411" si="71">F411*1.23</f>
        <v>22.435199999999998</v>
      </c>
      <c r="H411" s="5">
        <f t="shared" ref="H411" si="72">G411*E411</f>
        <v>1009.5839999999999</v>
      </c>
    </row>
    <row r="412" spans="2:8" ht="31.5">
      <c r="B412" s="1" t="s">
        <v>3</v>
      </c>
      <c r="C412" s="4" t="s">
        <v>14</v>
      </c>
      <c r="D412" s="2" t="s">
        <v>0</v>
      </c>
      <c r="E412" s="5">
        <v>200</v>
      </c>
      <c r="F412" s="5">
        <v>6.75</v>
      </c>
      <c r="G412" s="5">
        <f t="shared" si="69"/>
        <v>8.3025000000000002</v>
      </c>
      <c r="H412" s="5">
        <f t="shared" si="70"/>
        <v>1660.5</v>
      </c>
    </row>
    <row r="413" spans="2:8" ht="31.5">
      <c r="B413" s="1" t="s">
        <v>3</v>
      </c>
      <c r="C413" s="4" t="s">
        <v>15</v>
      </c>
      <c r="D413" s="2" t="s">
        <v>0</v>
      </c>
      <c r="E413" s="5">
        <v>100</v>
      </c>
      <c r="F413" s="5">
        <v>6.75</v>
      </c>
      <c r="G413" s="5">
        <f t="shared" si="69"/>
        <v>8.3025000000000002</v>
      </c>
      <c r="H413" s="5">
        <f t="shared" si="70"/>
        <v>830.25</v>
      </c>
    </row>
    <row r="414" spans="2:8" ht="31.5">
      <c r="B414" s="1" t="s">
        <v>3</v>
      </c>
      <c r="C414" s="4" t="s">
        <v>40</v>
      </c>
      <c r="D414" s="2" t="s">
        <v>2</v>
      </c>
      <c r="E414" s="5">
        <v>6</v>
      </c>
      <c r="F414" s="5">
        <v>282.68</v>
      </c>
      <c r="G414" s="5">
        <f t="shared" si="69"/>
        <v>347.69639999999998</v>
      </c>
      <c r="H414" s="5">
        <f t="shared" si="70"/>
        <v>2086.1783999999998</v>
      </c>
    </row>
    <row r="415" spans="2:8" ht="31.5">
      <c r="B415" s="1" t="s">
        <v>8</v>
      </c>
      <c r="C415" s="4" t="s">
        <v>7</v>
      </c>
      <c r="D415" s="2" t="s">
        <v>2</v>
      </c>
      <c r="E415" s="5">
        <v>3</v>
      </c>
      <c r="F415" s="5">
        <v>25.93</v>
      </c>
      <c r="G415" s="5">
        <f t="shared" si="69"/>
        <v>31.893899999999999</v>
      </c>
      <c r="H415" s="5">
        <f t="shared" si="70"/>
        <v>95.681699999999992</v>
      </c>
    </row>
    <row r="416" spans="2:8" ht="31.5">
      <c r="B416" s="1" t="s">
        <v>37</v>
      </c>
      <c r="C416" s="3" t="s">
        <v>36</v>
      </c>
      <c r="D416" s="2" t="s">
        <v>2</v>
      </c>
      <c r="E416" s="5">
        <v>3</v>
      </c>
      <c r="F416" s="5">
        <v>146.32</v>
      </c>
      <c r="G416" s="5">
        <f t="shared" si="69"/>
        <v>179.97359999999998</v>
      </c>
      <c r="H416" s="5">
        <f t="shared" si="70"/>
        <v>539.92079999999987</v>
      </c>
    </row>
    <row r="417" spans="2:8" ht="31.5">
      <c r="B417" s="1" t="s">
        <v>39</v>
      </c>
      <c r="C417" s="3" t="s">
        <v>38</v>
      </c>
      <c r="D417" s="2" t="s">
        <v>2</v>
      </c>
      <c r="E417" s="5">
        <v>1</v>
      </c>
      <c r="F417" s="5">
        <v>761.26</v>
      </c>
      <c r="G417" s="5">
        <f t="shared" si="69"/>
        <v>936.34979999999996</v>
      </c>
      <c r="H417" s="5">
        <f t="shared" si="70"/>
        <v>936.34979999999996</v>
      </c>
    </row>
    <row r="418" spans="2:8" ht="31.5">
      <c r="B418" s="1" t="s">
        <v>61</v>
      </c>
      <c r="C418" s="3" t="s">
        <v>41</v>
      </c>
      <c r="D418" s="2" t="s">
        <v>2</v>
      </c>
      <c r="E418" s="5">
        <v>100</v>
      </c>
      <c r="F418" s="5">
        <v>10.3</v>
      </c>
      <c r="G418" s="5">
        <f t="shared" si="69"/>
        <v>12.669</v>
      </c>
      <c r="H418" s="5">
        <f t="shared" si="70"/>
        <v>1266.9000000000001</v>
      </c>
    </row>
    <row r="419" spans="2:8" ht="31.5">
      <c r="B419" s="1" t="s">
        <v>64</v>
      </c>
      <c r="C419" s="3" t="s">
        <v>63</v>
      </c>
      <c r="D419" s="2" t="s">
        <v>2</v>
      </c>
      <c r="E419" s="5">
        <v>10</v>
      </c>
      <c r="F419" s="5">
        <v>12.29</v>
      </c>
      <c r="G419" s="5">
        <f t="shared" si="69"/>
        <v>15.116699999999998</v>
      </c>
      <c r="H419" s="5">
        <f t="shared" si="70"/>
        <v>151.16699999999997</v>
      </c>
    </row>
    <row r="420" spans="2:8" ht="15.75">
      <c r="B420" s="1"/>
      <c r="C420" s="3"/>
      <c r="D420" s="2"/>
      <c r="E420" s="6"/>
      <c r="F420" s="6"/>
      <c r="G420" s="5"/>
      <c r="H420" s="5"/>
    </row>
    <row r="421" spans="2:8" ht="15.75">
      <c r="B421" s="1"/>
      <c r="C421" s="7" t="s">
        <v>53</v>
      </c>
      <c r="D421" s="12" t="s">
        <v>46</v>
      </c>
      <c r="E421" s="13"/>
      <c r="F421" s="6"/>
      <c r="G421" s="5"/>
      <c r="H421" s="11">
        <f>SUM(H423:H427)</f>
        <v>2045.8097999999998</v>
      </c>
    </row>
    <row r="422" spans="2:8" ht="15.75">
      <c r="B422" s="1"/>
      <c r="C422" s="3"/>
      <c r="D422" s="2"/>
      <c r="E422" s="6"/>
      <c r="F422" s="6"/>
      <c r="G422" s="5"/>
      <c r="H422" s="5"/>
    </row>
    <row r="423" spans="2:8" ht="31.5">
      <c r="B423" s="1" t="s">
        <v>45</v>
      </c>
      <c r="C423" s="3" t="s">
        <v>44</v>
      </c>
      <c r="D423" s="2" t="s">
        <v>2</v>
      </c>
      <c r="E423" s="5">
        <f>E424+E425</f>
        <v>16</v>
      </c>
      <c r="F423" s="5">
        <v>11.22</v>
      </c>
      <c r="G423" s="5">
        <f>F423*1.23</f>
        <v>13.800600000000001</v>
      </c>
      <c r="H423" s="5">
        <f t="shared" ref="H423:H427" si="73">G423*E423</f>
        <v>220.80960000000002</v>
      </c>
    </row>
    <row r="424" spans="2:8" ht="31.5">
      <c r="B424" s="1" t="s">
        <v>50</v>
      </c>
      <c r="C424" s="3" t="s">
        <v>49</v>
      </c>
      <c r="D424" s="2" t="s">
        <v>9</v>
      </c>
      <c r="E424" s="5">
        <f>E425</f>
        <v>8</v>
      </c>
      <c r="F424" s="6">
        <v>31.64</v>
      </c>
      <c r="G424" s="5">
        <f t="shared" ref="G424:G427" si="74">F424*1.23</f>
        <v>38.917200000000001</v>
      </c>
      <c r="H424" s="5">
        <f t="shared" si="73"/>
        <v>311.33760000000001</v>
      </c>
    </row>
    <row r="425" spans="2:8" ht="31.5">
      <c r="B425" s="1" t="s">
        <v>48</v>
      </c>
      <c r="C425" s="3" t="s">
        <v>47</v>
      </c>
      <c r="D425" s="2" t="s">
        <v>9</v>
      </c>
      <c r="E425" s="5">
        <f>4*2</f>
        <v>8</v>
      </c>
      <c r="F425" s="6">
        <v>54.45</v>
      </c>
      <c r="G425" s="5">
        <f t="shared" si="74"/>
        <v>66.973500000000001</v>
      </c>
      <c r="H425" s="5">
        <f t="shared" si="73"/>
        <v>535.78800000000001</v>
      </c>
    </row>
    <row r="426" spans="2:8" ht="31.5">
      <c r="B426" s="1" t="s">
        <v>3</v>
      </c>
      <c r="C426" s="4" t="s">
        <v>34</v>
      </c>
      <c r="D426" s="2" t="s">
        <v>0</v>
      </c>
      <c r="E426" s="5">
        <f>8*2</f>
        <v>16</v>
      </c>
      <c r="F426" s="5">
        <v>6.75</v>
      </c>
      <c r="G426" s="5">
        <f t="shared" si="74"/>
        <v>8.3025000000000002</v>
      </c>
      <c r="H426" s="5">
        <f t="shared" si="73"/>
        <v>132.84</v>
      </c>
    </row>
    <row r="427" spans="2:8" ht="31.5">
      <c r="B427" s="1" t="s">
        <v>51</v>
      </c>
      <c r="C427" s="3" t="s">
        <v>52</v>
      </c>
      <c r="D427" s="2" t="s">
        <v>2</v>
      </c>
      <c r="E427" s="6">
        <v>2</v>
      </c>
      <c r="F427" s="6">
        <v>343.51</v>
      </c>
      <c r="G427" s="5">
        <f t="shared" si="74"/>
        <v>422.51729999999998</v>
      </c>
      <c r="H427" s="5">
        <f t="shared" si="73"/>
        <v>845.03459999999995</v>
      </c>
    </row>
    <row r="428" spans="2:8" ht="15.75">
      <c r="B428" s="1"/>
      <c r="C428" s="3"/>
      <c r="D428" s="2"/>
      <c r="E428" s="6"/>
      <c r="F428" s="6"/>
      <c r="G428" s="5"/>
      <c r="H428" s="5"/>
    </row>
    <row r="429" spans="2:8" ht="15.75">
      <c r="B429" s="1"/>
      <c r="C429" s="3"/>
      <c r="D429" s="2"/>
      <c r="E429" s="6"/>
      <c r="F429" s="6"/>
      <c r="G429" s="5"/>
      <c r="H429" s="5"/>
    </row>
    <row r="430" spans="2:8" ht="18.75">
      <c r="B430" s="20"/>
      <c r="C430" s="30" t="s">
        <v>56</v>
      </c>
      <c r="D430" s="30"/>
      <c r="E430" s="30"/>
      <c r="F430" s="30"/>
      <c r="G430" s="29">
        <f>H406+H392+H421</f>
        <v>25798.745699999996</v>
      </c>
      <c r="H430" s="29"/>
    </row>
    <row r="432" spans="2:8" ht="15.75">
      <c r="B432" s="14"/>
      <c r="C432" s="15" t="s">
        <v>80</v>
      </c>
      <c r="D432" s="16"/>
      <c r="E432" s="17"/>
      <c r="F432" s="17"/>
      <c r="G432" s="17"/>
      <c r="H432" s="17"/>
    </row>
    <row r="433" spans="2:8" ht="15.75">
      <c r="B433" s="1"/>
      <c r="C433" s="4"/>
      <c r="D433" s="2"/>
      <c r="E433" s="5"/>
      <c r="F433" s="5"/>
      <c r="G433" s="5"/>
      <c r="H433" s="5"/>
    </row>
    <row r="434" spans="2:8" ht="15.75">
      <c r="B434" s="1"/>
      <c r="C434" s="7" t="s">
        <v>55</v>
      </c>
      <c r="D434" s="2"/>
      <c r="E434" s="5"/>
      <c r="F434" s="5"/>
      <c r="G434" s="5"/>
      <c r="H434" s="11">
        <f>SUM(H436:H446)</f>
        <v>12646.540199999999</v>
      </c>
    </row>
    <row r="435" spans="2:8" ht="15.75">
      <c r="B435" s="1"/>
      <c r="C435" s="4"/>
      <c r="D435" s="2"/>
      <c r="E435" s="5"/>
      <c r="F435" s="5"/>
      <c r="G435" s="5"/>
      <c r="H435" s="5"/>
    </row>
    <row r="436" spans="2:8" ht="31.5">
      <c r="B436" s="1" t="s">
        <v>11</v>
      </c>
      <c r="C436" s="4" t="s">
        <v>12</v>
      </c>
      <c r="D436" s="2" t="s">
        <v>0</v>
      </c>
      <c r="E436" s="5">
        <v>7</v>
      </c>
      <c r="F436" s="5">
        <v>64.260000000000005</v>
      </c>
      <c r="G436" s="5">
        <f>F436*1.23</f>
        <v>79.0398</v>
      </c>
      <c r="H436" s="5">
        <f>E436*G436</f>
        <v>553.27859999999998</v>
      </c>
    </row>
    <row r="437" spans="2:8" ht="31.5">
      <c r="B437" s="1" t="s">
        <v>11</v>
      </c>
      <c r="C437" s="4" t="s">
        <v>13</v>
      </c>
      <c r="D437" s="2" t="s">
        <v>0</v>
      </c>
      <c r="E437" s="5">
        <v>19</v>
      </c>
      <c r="F437" s="5">
        <v>64.260000000000005</v>
      </c>
      <c r="G437" s="5">
        <f>F437*1.23</f>
        <v>79.0398</v>
      </c>
      <c r="H437" s="5">
        <f>E437*G437</f>
        <v>1501.7562</v>
      </c>
    </row>
    <row r="438" spans="2:8" ht="31.5">
      <c r="B438" s="1" t="s">
        <v>3</v>
      </c>
      <c r="C438" s="4" t="s">
        <v>14</v>
      </c>
      <c r="D438" s="2" t="s">
        <v>0</v>
      </c>
      <c r="E438" s="5">
        <v>1.5</v>
      </c>
      <c r="F438" s="5">
        <v>6.75</v>
      </c>
      <c r="G438" s="5">
        <f t="shared" ref="G438:G446" si="75">F438*1.23</f>
        <v>8.3025000000000002</v>
      </c>
      <c r="H438" s="5">
        <f t="shared" ref="H438:H446" si="76">G438*E438</f>
        <v>12.453749999999999</v>
      </c>
    </row>
    <row r="439" spans="2:8" ht="31.5">
      <c r="B439" s="1" t="s">
        <v>3</v>
      </c>
      <c r="C439" s="4" t="s">
        <v>15</v>
      </c>
      <c r="D439" s="2" t="s">
        <v>0</v>
      </c>
      <c r="E439" s="5">
        <v>0.5</v>
      </c>
      <c r="F439" s="5">
        <v>6.75</v>
      </c>
      <c r="G439" s="5">
        <f t="shared" si="75"/>
        <v>8.3025000000000002</v>
      </c>
      <c r="H439" s="5">
        <f t="shared" si="76"/>
        <v>4.1512500000000001</v>
      </c>
    </row>
    <row r="440" spans="2:8" ht="31.5">
      <c r="B440" s="1" t="s">
        <v>17</v>
      </c>
      <c r="C440" s="4" t="s">
        <v>16</v>
      </c>
      <c r="D440" s="2" t="s">
        <v>2</v>
      </c>
      <c r="E440" s="5">
        <v>1</v>
      </c>
      <c r="F440" s="5">
        <v>1349.15</v>
      </c>
      <c r="G440" s="5">
        <f t="shared" si="75"/>
        <v>1659.4545000000001</v>
      </c>
      <c r="H440" s="5">
        <f t="shared" si="76"/>
        <v>1659.4545000000001</v>
      </c>
    </row>
    <row r="441" spans="2:8" ht="31.5">
      <c r="B441" s="1" t="s">
        <v>19</v>
      </c>
      <c r="C441" s="4" t="s">
        <v>18</v>
      </c>
      <c r="D441" s="2" t="s">
        <v>2</v>
      </c>
      <c r="E441" s="5">
        <v>2</v>
      </c>
      <c r="F441" s="5">
        <v>29.74</v>
      </c>
      <c r="G441" s="5">
        <f t="shared" si="75"/>
        <v>36.580199999999998</v>
      </c>
      <c r="H441" s="5">
        <f t="shared" si="76"/>
        <v>73.160399999999996</v>
      </c>
    </row>
    <row r="442" spans="2:8" ht="31.5">
      <c r="B442" s="1" t="s">
        <v>21</v>
      </c>
      <c r="C442" s="4" t="s">
        <v>20</v>
      </c>
      <c r="D442" s="2" t="s">
        <v>2</v>
      </c>
      <c r="E442" s="5">
        <v>19</v>
      </c>
      <c r="F442" s="5">
        <v>19.62</v>
      </c>
      <c r="G442" s="5">
        <f t="shared" si="75"/>
        <v>24.1326</v>
      </c>
      <c r="H442" s="5">
        <f t="shared" si="76"/>
        <v>458.51940000000002</v>
      </c>
    </row>
    <row r="443" spans="2:8" ht="31.5">
      <c r="B443" s="1" t="s">
        <v>23</v>
      </c>
      <c r="C443" s="4" t="s">
        <v>22</v>
      </c>
      <c r="D443" s="2" t="s">
        <v>2</v>
      </c>
      <c r="E443" s="5">
        <v>1</v>
      </c>
      <c r="F443" s="5">
        <v>161.77000000000001</v>
      </c>
      <c r="G443" s="5">
        <f t="shared" si="75"/>
        <v>198.97710000000001</v>
      </c>
      <c r="H443" s="5">
        <f t="shared" si="76"/>
        <v>198.97710000000001</v>
      </c>
    </row>
    <row r="444" spans="2:8" ht="47.25">
      <c r="B444" s="1" t="s">
        <v>25</v>
      </c>
      <c r="C444" s="4" t="s">
        <v>24</v>
      </c>
      <c r="D444" s="2" t="s">
        <v>2</v>
      </c>
      <c r="E444" s="5">
        <v>1</v>
      </c>
      <c r="F444" s="5">
        <v>2658.99</v>
      </c>
      <c r="G444" s="5">
        <f t="shared" si="75"/>
        <v>3270.5576999999998</v>
      </c>
      <c r="H444" s="5">
        <f t="shared" si="76"/>
        <v>3270.5576999999998</v>
      </c>
    </row>
    <row r="445" spans="2:8" ht="31.5">
      <c r="B445" s="1" t="s">
        <v>23</v>
      </c>
      <c r="C445" s="4" t="s">
        <v>42</v>
      </c>
      <c r="D445" s="2" t="s">
        <v>2</v>
      </c>
      <c r="E445" s="5">
        <v>3</v>
      </c>
      <c r="F445" s="5">
        <v>161.77000000000001</v>
      </c>
      <c r="G445" s="5">
        <f t="shared" si="75"/>
        <v>198.97710000000001</v>
      </c>
      <c r="H445" s="5">
        <f t="shared" si="76"/>
        <v>596.93129999999996</v>
      </c>
    </row>
    <row r="446" spans="2:8" ht="15.75">
      <c r="B446" s="1" t="s">
        <v>1</v>
      </c>
      <c r="C446" s="4" t="s">
        <v>43</v>
      </c>
      <c r="D446" s="2" t="s">
        <v>2</v>
      </c>
      <c r="E446" s="5">
        <v>1</v>
      </c>
      <c r="F446" s="5">
        <v>3510</v>
      </c>
      <c r="G446" s="5">
        <f t="shared" si="75"/>
        <v>4317.3</v>
      </c>
      <c r="H446" s="5">
        <f t="shared" si="76"/>
        <v>4317.3</v>
      </c>
    </row>
    <row r="447" spans="2:8" ht="15.75">
      <c r="B447" s="1"/>
      <c r="C447" s="4"/>
      <c r="D447" s="2"/>
      <c r="E447" s="5"/>
      <c r="F447" s="5"/>
      <c r="G447" s="5"/>
      <c r="H447" s="5"/>
    </row>
    <row r="448" spans="2:8" ht="15.75">
      <c r="B448" s="1"/>
      <c r="C448" s="7" t="s">
        <v>54</v>
      </c>
      <c r="D448" s="2"/>
      <c r="E448" s="5"/>
      <c r="F448" s="5"/>
      <c r="G448" s="5"/>
      <c r="H448" s="11">
        <f>SUM(H450:H465)</f>
        <v>19513.384199999997</v>
      </c>
    </row>
    <row r="449" spans="2:8" ht="15.75">
      <c r="B449" s="1"/>
      <c r="C449" s="4"/>
      <c r="D449" s="2"/>
      <c r="E449" s="5"/>
      <c r="F449" s="5"/>
      <c r="G449" s="5"/>
      <c r="H449" s="5"/>
    </row>
    <row r="450" spans="2:8" ht="31.5">
      <c r="B450" s="1" t="s">
        <v>27</v>
      </c>
      <c r="C450" s="4" t="s">
        <v>30</v>
      </c>
      <c r="D450" s="2" t="s">
        <v>0</v>
      </c>
      <c r="E450" s="5">
        <v>45</v>
      </c>
      <c r="F450" s="5">
        <v>37.74</v>
      </c>
      <c r="G450" s="5">
        <f t="shared" ref="G450:G464" si="77">F450*1.23</f>
        <v>46.420200000000001</v>
      </c>
      <c r="H450" s="5">
        <f t="shared" ref="H450:H464" si="78">G450*E450</f>
        <v>2088.9090000000001</v>
      </c>
    </row>
    <row r="451" spans="2:8" ht="31.5">
      <c r="B451" s="1" t="s">
        <v>27</v>
      </c>
      <c r="C451" s="4" t="s">
        <v>66</v>
      </c>
      <c r="D451" s="2" t="s">
        <v>0</v>
      </c>
      <c r="E451" s="5">
        <v>10</v>
      </c>
      <c r="F451" s="5">
        <v>37.74</v>
      </c>
      <c r="G451" s="5">
        <f t="shared" si="77"/>
        <v>46.420200000000001</v>
      </c>
      <c r="H451" s="5">
        <f t="shared" si="78"/>
        <v>464.202</v>
      </c>
    </row>
    <row r="452" spans="2:8" ht="31.5">
      <c r="B452" s="1" t="s">
        <v>27</v>
      </c>
      <c r="C452" s="4" t="s">
        <v>31</v>
      </c>
      <c r="D452" s="2" t="s">
        <v>0</v>
      </c>
      <c r="E452" s="5">
        <v>45</v>
      </c>
      <c r="F452" s="5">
        <v>37.74</v>
      </c>
      <c r="G452" s="5">
        <f t="shared" ref="G452:G456" si="79">F452*1.23</f>
        <v>46.420200000000001</v>
      </c>
      <c r="H452" s="5">
        <f t="shared" ref="H452:H456" si="80">G452*E452</f>
        <v>2088.9090000000001</v>
      </c>
    </row>
    <row r="453" spans="2:8" ht="31.5">
      <c r="B453" s="1" t="s">
        <v>60</v>
      </c>
      <c r="C453" s="4" t="s">
        <v>58</v>
      </c>
      <c r="D453" s="2" t="s">
        <v>0</v>
      </c>
      <c r="E453" s="5">
        <v>170</v>
      </c>
      <c r="F453" s="5">
        <v>13.16</v>
      </c>
      <c r="G453" s="5">
        <f t="shared" si="79"/>
        <v>16.186800000000002</v>
      </c>
      <c r="H453" s="5">
        <f t="shared" si="80"/>
        <v>2751.7560000000003</v>
      </c>
    </row>
    <row r="454" spans="2:8" ht="31.5">
      <c r="B454" s="1" t="s">
        <v>60</v>
      </c>
      <c r="C454" s="4" t="s">
        <v>59</v>
      </c>
      <c r="D454" s="2" t="s">
        <v>0</v>
      </c>
      <c r="E454" s="5">
        <v>85</v>
      </c>
      <c r="F454" s="5">
        <v>13.16</v>
      </c>
      <c r="G454" s="5">
        <f t="shared" si="79"/>
        <v>16.186800000000002</v>
      </c>
      <c r="H454" s="5">
        <f t="shared" si="80"/>
        <v>1375.8780000000002</v>
      </c>
    </row>
    <row r="455" spans="2:8" ht="31.5">
      <c r="B455" s="1" t="s">
        <v>4</v>
      </c>
      <c r="C455" s="4" t="s">
        <v>32</v>
      </c>
      <c r="D455" s="2" t="s">
        <v>0</v>
      </c>
      <c r="E455" s="5">
        <v>135</v>
      </c>
      <c r="F455" s="5">
        <v>9.24</v>
      </c>
      <c r="G455" s="5">
        <f t="shared" si="79"/>
        <v>11.3652</v>
      </c>
      <c r="H455" s="5">
        <f t="shared" si="80"/>
        <v>1534.3019999999999</v>
      </c>
    </row>
    <row r="456" spans="2:8" ht="31.5">
      <c r="B456" s="1" t="s">
        <v>4</v>
      </c>
      <c r="C456" s="4" t="s">
        <v>33</v>
      </c>
      <c r="D456" s="2" t="s">
        <v>0</v>
      </c>
      <c r="E456" s="5">
        <v>45</v>
      </c>
      <c r="F456" s="5">
        <v>9.24</v>
      </c>
      <c r="G456" s="5">
        <f t="shared" si="79"/>
        <v>11.3652</v>
      </c>
      <c r="H456" s="5">
        <f t="shared" si="80"/>
        <v>511.43399999999997</v>
      </c>
    </row>
    <row r="457" spans="2:8" ht="31.5">
      <c r="B457" s="1" t="s">
        <v>3</v>
      </c>
      <c r="C457" s="4" t="s">
        <v>14</v>
      </c>
      <c r="D457" s="2" t="s">
        <v>0</v>
      </c>
      <c r="E457" s="5">
        <v>186</v>
      </c>
      <c r="F457" s="5">
        <v>6.75</v>
      </c>
      <c r="G457" s="5">
        <f t="shared" si="77"/>
        <v>8.3025000000000002</v>
      </c>
      <c r="H457" s="5">
        <f t="shared" si="78"/>
        <v>1544.2650000000001</v>
      </c>
    </row>
    <row r="458" spans="2:8" ht="31.5">
      <c r="B458" s="1" t="s">
        <v>3</v>
      </c>
      <c r="C458" s="4" t="s">
        <v>15</v>
      </c>
      <c r="D458" s="2" t="s">
        <v>0</v>
      </c>
      <c r="E458" s="5">
        <v>62</v>
      </c>
      <c r="F458" s="5">
        <v>6.75</v>
      </c>
      <c r="G458" s="5">
        <f t="shared" si="77"/>
        <v>8.3025000000000002</v>
      </c>
      <c r="H458" s="5">
        <f t="shared" si="78"/>
        <v>514.755</v>
      </c>
    </row>
    <row r="459" spans="2:8" ht="31.5">
      <c r="B459" s="1" t="s">
        <v>3</v>
      </c>
      <c r="C459" s="4" t="s">
        <v>40</v>
      </c>
      <c r="D459" s="2" t="s">
        <v>2</v>
      </c>
      <c r="E459" s="5">
        <v>6</v>
      </c>
      <c r="F459" s="5">
        <v>282.68</v>
      </c>
      <c r="G459" s="5">
        <f t="shared" si="77"/>
        <v>347.69639999999998</v>
      </c>
      <c r="H459" s="5">
        <f t="shared" si="78"/>
        <v>2086.1783999999998</v>
      </c>
    </row>
    <row r="460" spans="2:8" ht="31.5">
      <c r="B460" s="1" t="s">
        <v>8</v>
      </c>
      <c r="C460" s="4" t="s">
        <v>7</v>
      </c>
      <c r="D460" s="2" t="s">
        <v>2</v>
      </c>
      <c r="E460" s="5">
        <v>3</v>
      </c>
      <c r="F460" s="5">
        <v>25.93</v>
      </c>
      <c r="G460" s="5">
        <f t="shared" si="77"/>
        <v>31.893899999999999</v>
      </c>
      <c r="H460" s="5">
        <f t="shared" si="78"/>
        <v>95.681699999999992</v>
      </c>
    </row>
    <row r="461" spans="2:8" ht="31.5">
      <c r="B461" s="1" t="s">
        <v>37</v>
      </c>
      <c r="C461" s="3" t="s">
        <v>36</v>
      </c>
      <c r="D461" s="2" t="s">
        <v>2</v>
      </c>
      <c r="E461" s="5">
        <v>3</v>
      </c>
      <c r="F461" s="5">
        <v>146.32</v>
      </c>
      <c r="G461" s="5">
        <f t="shared" si="77"/>
        <v>179.97359999999998</v>
      </c>
      <c r="H461" s="5">
        <f t="shared" si="78"/>
        <v>539.92079999999987</v>
      </c>
    </row>
    <row r="462" spans="2:8" ht="31.5">
      <c r="B462" s="1" t="s">
        <v>39</v>
      </c>
      <c r="C462" s="3" t="s">
        <v>38</v>
      </c>
      <c r="D462" s="2" t="s">
        <v>2</v>
      </c>
      <c r="E462" s="5">
        <v>1</v>
      </c>
      <c r="F462" s="5">
        <v>761.26</v>
      </c>
      <c r="G462" s="5">
        <f t="shared" si="77"/>
        <v>936.34979999999996</v>
      </c>
      <c r="H462" s="5">
        <f t="shared" si="78"/>
        <v>936.34979999999996</v>
      </c>
    </row>
    <row r="463" spans="2:8" ht="31.5">
      <c r="B463" s="1" t="s">
        <v>61</v>
      </c>
      <c r="C463" s="3" t="s">
        <v>41</v>
      </c>
      <c r="D463" s="2" t="s">
        <v>2</v>
      </c>
      <c r="E463" s="5">
        <v>110</v>
      </c>
      <c r="F463" s="5">
        <v>10.3</v>
      </c>
      <c r="G463" s="5">
        <f t="shared" si="77"/>
        <v>12.669</v>
      </c>
      <c r="H463" s="5">
        <f t="shared" si="78"/>
        <v>1393.5900000000001</v>
      </c>
    </row>
    <row r="464" spans="2:8" ht="31.5">
      <c r="B464" s="1" t="s">
        <v>64</v>
      </c>
      <c r="C464" s="3" t="s">
        <v>63</v>
      </c>
      <c r="D464" s="2" t="s">
        <v>2</v>
      </c>
      <c r="E464" s="5">
        <v>105</v>
      </c>
      <c r="F464" s="5">
        <v>12.29</v>
      </c>
      <c r="G464" s="5">
        <f t="shared" si="77"/>
        <v>15.116699999999998</v>
      </c>
      <c r="H464" s="5">
        <f t="shared" si="78"/>
        <v>1587.2534999999998</v>
      </c>
    </row>
    <row r="465" spans="2:8" ht="15.75">
      <c r="B465" s="1"/>
      <c r="C465" s="3"/>
      <c r="D465" s="2"/>
      <c r="E465" s="6"/>
      <c r="F465" s="6"/>
      <c r="G465" s="5"/>
      <c r="H465" s="5"/>
    </row>
    <row r="466" spans="2:8" ht="15.75">
      <c r="B466" s="1"/>
      <c r="C466" s="7" t="s">
        <v>53</v>
      </c>
      <c r="D466" s="12" t="s">
        <v>46</v>
      </c>
      <c r="E466" s="13"/>
      <c r="F466" s="6"/>
      <c r="G466" s="5"/>
      <c r="H466" s="11">
        <f>SUM(H468:H473)</f>
        <v>5114.5244999999995</v>
      </c>
    </row>
    <row r="467" spans="2:8" ht="15.75">
      <c r="B467" s="1"/>
      <c r="C467" s="3"/>
      <c r="D467" s="2"/>
      <c r="E467" s="6"/>
      <c r="F467" s="6"/>
      <c r="G467" s="5"/>
      <c r="H467" s="5"/>
    </row>
    <row r="468" spans="2:8" ht="31.5">
      <c r="B468" s="1" t="s">
        <v>45</v>
      </c>
      <c r="C468" s="3" t="s">
        <v>44</v>
      </c>
      <c r="D468" s="2" t="s">
        <v>2</v>
      </c>
      <c r="E468" s="5">
        <f>E469+E470</f>
        <v>40</v>
      </c>
      <c r="F468" s="5">
        <v>11.22</v>
      </c>
      <c r="G468" s="5">
        <f>F468*1.23</f>
        <v>13.800600000000001</v>
      </c>
      <c r="H468" s="5">
        <f t="shared" ref="H468:H472" si="81">G468*E468</f>
        <v>552.024</v>
      </c>
    </row>
    <row r="469" spans="2:8" ht="31.5">
      <c r="B469" s="1" t="s">
        <v>50</v>
      </c>
      <c r="C469" s="3" t="s">
        <v>49</v>
      </c>
      <c r="D469" s="2" t="s">
        <v>9</v>
      </c>
      <c r="E469" s="5">
        <f>E470</f>
        <v>20</v>
      </c>
      <c r="F469" s="6">
        <v>31.64</v>
      </c>
      <c r="G469" s="5">
        <f t="shared" ref="G469:G472" si="82">F469*1.23</f>
        <v>38.917200000000001</v>
      </c>
      <c r="H469" s="5">
        <f t="shared" si="81"/>
        <v>778.34400000000005</v>
      </c>
    </row>
    <row r="470" spans="2:8" ht="31.5">
      <c r="B470" s="1" t="s">
        <v>48</v>
      </c>
      <c r="C470" s="3" t="s">
        <v>47</v>
      </c>
      <c r="D470" s="2" t="s">
        <v>9</v>
      </c>
      <c r="E470" s="5">
        <f>4*5</f>
        <v>20</v>
      </c>
      <c r="F470" s="6">
        <v>54.45</v>
      </c>
      <c r="G470" s="5">
        <f t="shared" si="82"/>
        <v>66.973500000000001</v>
      </c>
      <c r="H470" s="5">
        <f t="shared" si="81"/>
        <v>1339.47</v>
      </c>
    </row>
    <row r="471" spans="2:8" ht="31.5">
      <c r="B471" s="1" t="s">
        <v>3</v>
      </c>
      <c r="C471" s="4" t="s">
        <v>34</v>
      </c>
      <c r="D471" s="2" t="s">
        <v>0</v>
      </c>
      <c r="E471" s="5">
        <f>8*5</f>
        <v>40</v>
      </c>
      <c r="F471" s="5">
        <v>6.75</v>
      </c>
      <c r="G471" s="5">
        <f t="shared" si="82"/>
        <v>8.3025000000000002</v>
      </c>
      <c r="H471" s="5">
        <f t="shared" si="81"/>
        <v>332.1</v>
      </c>
    </row>
    <row r="472" spans="2:8" ht="31.5">
      <c r="B472" s="1" t="s">
        <v>51</v>
      </c>
      <c r="C472" s="3" t="s">
        <v>81</v>
      </c>
      <c r="D472" s="2" t="s">
        <v>2</v>
      </c>
      <c r="E472" s="6">
        <v>4</v>
      </c>
      <c r="F472" s="6">
        <v>343.51</v>
      </c>
      <c r="G472" s="5">
        <f t="shared" si="82"/>
        <v>422.51729999999998</v>
      </c>
      <c r="H472" s="5">
        <f t="shared" si="81"/>
        <v>1690.0691999999999</v>
      </c>
    </row>
    <row r="473" spans="2:8" ht="31.5">
      <c r="B473" s="1" t="s">
        <v>51</v>
      </c>
      <c r="C473" s="3" t="s">
        <v>82</v>
      </c>
      <c r="D473" s="2" t="s">
        <v>2</v>
      </c>
      <c r="E473" s="6">
        <v>1</v>
      </c>
      <c r="F473" s="6">
        <v>343.51</v>
      </c>
      <c r="G473" s="5">
        <f t="shared" ref="G473" si="83">F473*1.23</f>
        <v>422.51729999999998</v>
      </c>
      <c r="H473" s="5">
        <f t="shared" ref="H473" si="84">G473*E473</f>
        <v>422.51729999999998</v>
      </c>
    </row>
    <row r="474" spans="2:8" ht="15.75">
      <c r="B474" s="1"/>
      <c r="C474" s="3"/>
      <c r="D474" s="2"/>
      <c r="E474" s="6"/>
      <c r="F474" s="6"/>
      <c r="G474" s="5"/>
      <c r="H474" s="5"/>
    </row>
    <row r="475" spans="2:8" ht="15.75">
      <c r="B475" s="1"/>
      <c r="C475" s="3"/>
      <c r="D475" s="2"/>
      <c r="E475" s="6"/>
      <c r="F475" s="6"/>
      <c r="G475" s="5"/>
      <c r="H475" s="5"/>
    </row>
    <row r="476" spans="2:8" ht="18.75">
      <c r="B476" s="20"/>
      <c r="C476" s="30" t="s">
        <v>56</v>
      </c>
      <c r="D476" s="30"/>
      <c r="E476" s="30"/>
      <c r="F476" s="30"/>
      <c r="G476" s="29">
        <f>H448+H434+H466</f>
        <v>37274.448899999996</v>
      </c>
      <c r="H476" s="29"/>
    </row>
    <row r="478" spans="2:8" ht="21">
      <c r="B478" s="26" t="s">
        <v>205</v>
      </c>
      <c r="C478" s="26"/>
      <c r="D478" s="26"/>
      <c r="E478" s="26"/>
      <c r="F478" s="26"/>
      <c r="G478" s="37">
        <f>G476+G430+G388+G257+G212+G166+G137+G92+G49</f>
        <v>525165.90944999992</v>
      </c>
      <c r="H478" s="37"/>
    </row>
    <row r="480" spans="2:8" ht="21">
      <c r="B480" s="26" t="s">
        <v>89</v>
      </c>
      <c r="C480" s="26"/>
      <c r="D480" s="26"/>
      <c r="E480" s="26"/>
      <c r="F480" s="26"/>
      <c r="G480" s="26"/>
      <c r="H480" s="26"/>
    </row>
    <row r="482" spans="2:8" ht="15.75">
      <c r="B482" s="14"/>
      <c r="C482" s="15" t="s">
        <v>10</v>
      </c>
      <c r="D482" s="16"/>
      <c r="E482" s="17"/>
      <c r="F482" s="17"/>
      <c r="G482" s="17"/>
      <c r="H482" s="17"/>
    </row>
    <row r="483" spans="2:8" ht="15.75">
      <c r="B483" s="1"/>
      <c r="C483" s="4"/>
      <c r="D483" s="2"/>
      <c r="E483" s="5"/>
      <c r="F483" s="5"/>
      <c r="G483" s="5"/>
      <c r="H483" s="5"/>
    </row>
    <row r="484" spans="2:8" ht="15.75">
      <c r="B484" s="1"/>
      <c r="C484" s="7" t="s">
        <v>55</v>
      </c>
      <c r="D484" s="2"/>
      <c r="E484" s="5"/>
      <c r="F484" s="5"/>
      <c r="G484" s="5"/>
      <c r="H484" s="11">
        <f>SUM(H486:H496)</f>
        <v>12646.540199999999</v>
      </c>
    </row>
    <row r="485" spans="2:8" ht="15.75">
      <c r="B485" s="1"/>
      <c r="C485" s="4"/>
      <c r="D485" s="2"/>
      <c r="E485" s="5"/>
      <c r="F485" s="5"/>
      <c r="G485" s="5"/>
      <c r="H485" s="5"/>
    </row>
    <row r="486" spans="2:8" ht="31.5">
      <c r="B486" s="1" t="s">
        <v>11</v>
      </c>
      <c r="C486" s="4" t="s">
        <v>12</v>
      </c>
      <c r="D486" s="2" t="s">
        <v>0</v>
      </c>
      <c r="E486" s="5">
        <v>7</v>
      </c>
      <c r="F486" s="5">
        <v>64.260000000000005</v>
      </c>
      <c r="G486" s="5">
        <f>F486*1.23</f>
        <v>79.0398</v>
      </c>
      <c r="H486" s="5">
        <f>E486*G486</f>
        <v>553.27859999999998</v>
      </c>
    </row>
    <row r="487" spans="2:8" ht="31.5">
      <c r="B487" s="1" t="s">
        <v>11</v>
      </c>
      <c r="C487" s="4" t="s">
        <v>13</v>
      </c>
      <c r="D487" s="2" t="s">
        <v>0</v>
      </c>
      <c r="E487" s="5">
        <v>19</v>
      </c>
      <c r="F487" s="5">
        <v>64.260000000000005</v>
      </c>
      <c r="G487" s="5">
        <f>F487*1.23</f>
        <v>79.0398</v>
      </c>
      <c r="H487" s="5">
        <f>E487*G487</f>
        <v>1501.7562</v>
      </c>
    </row>
    <row r="488" spans="2:8" ht="31.5">
      <c r="B488" s="1" t="s">
        <v>3</v>
      </c>
      <c r="C488" s="4" t="s">
        <v>14</v>
      </c>
      <c r="D488" s="2" t="s">
        <v>0</v>
      </c>
      <c r="E488" s="5">
        <v>1.5</v>
      </c>
      <c r="F488" s="5">
        <v>6.75</v>
      </c>
      <c r="G488" s="5">
        <f t="shared" ref="G488:G496" si="85">F488*1.23</f>
        <v>8.3025000000000002</v>
      </c>
      <c r="H488" s="5">
        <f t="shared" ref="H488:H496" si="86">G488*E488</f>
        <v>12.453749999999999</v>
      </c>
    </row>
    <row r="489" spans="2:8" ht="31.5">
      <c r="B489" s="1" t="s">
        <v>3</v>
      </c>
      <c r="C489" s="4" t="s">
        <v>15</v>
      </c>
      <c r="D489" s="2" t="s">
        <v>0</v>
      </c>
      <c r="E489" s="5">
        <v>0.5</v>
      </c>
      <c r="F489" s="5">
        <v>6.75</v>
      </c>
      <c r="G489" s="5">
        <f t="shared" si="85"/>
        <v>8.3025000000000002</v>
      </c>
      <c r="H489" s="5">
        <f t="shared" si="86"/>
        <v>4.1512500000000001</v>
      </c>
    </row>
    <row r="490" spans="2:8" ht="31.5">
      <c r="B490" s="1" t="s">
        <v>17</v>
      </c>
      <c r="C490" s="4" t="s">
        <v>16</v>
      </c>
      <c r="D490" s="2" t="s">
        <v>2</v>
      </c>
      <c r="E490" s="5">
        <v>1</v>
      </c>
      <c r="F490" s="5">
        <v>1349.15</v>
      </c>
      <c r="G490" s="5">
        <f t="shared" si="85"/>
        <v>1659.4545000000001</v>
      </c>
      <c r="H490" s="5">
        <f t="shared" si="86"/>
        <v>1659.4545000000001</v>
      </c>
    </row>
    <row r="491" spans="2:8" ht="31.5">
      <c r="B491" s="1" t="s">
        <v>19</v>
      </c>
      <c r="C491" s="4" t="s">
        <v>18</v>
      </c>
      <c r="D491" s="2" t="s">
        <v>2</v>
      </c>
      <c r="E491" s="5">
        <v>2</v>
      </c>
      <c r="F491" s="5">
        <v>29.74</v>
      </c>
      <c r="G491" s="5">
        <f t="shared" si="85"/>
        <v>36.580199999999998</v>
      </c>
      <c r="H491" s="5">
        <f t="shared" si="86"/>
        <v>73.160399999999996</v>
      </c>
    </row>
    <row r="492" spans="2:8" ht="31.5">
      <c r="B492" s="1" t="s">
        <v>21</v>
      </c>
      <c r="C492" s="4" t="s">
        <v>20</v>
      </c>
      <c r="D492" s="2" t="s">
        <v>2</v>
      </c>
      <c r="E492" s="5">
        <v>19</v>
      </c>
      <c r="F492" s="5">
        <v>19.62</v>
      </c>
      <c r="G492" s="5">
        <f t="shared" si="85"/>
        <v>24.1326</v>
      </c>
      <c r="H492" s="5">
        <f t="shared" si="86"/>
        <v>458.51940000000002</v>
      </c>
    </row>
    <row r="493" spans="2:8" ht="31.5">
      <c r="B493" s="1" t="s">
        <v>23</v>
      </c>
      <c r="C493" s="4" t="s">
        <v>22</v>
      </c>
      <c r="D493" s="2" t="s">
        <v>2</v>
      </c>
      <c r="E493" s="5">
        <v>1</v>
      </c>
      <c r="F493" s="5">
        <v>161.77000000000001</v>
      </c>
      <c r="G493" s="5">
        <f t="shared" si="85"/>
        <v>198.97710000000001</v>
      </c>
      <c r="H493" s="5">
        <f t="shared" si="86"/>
        <v>198.97710000000001</v>
      </c>
    </row>
    <row r="494" spans="2:8" ht="47.25">
      <c r="B494" s="1" t="s">
        <v>25</v>
      </c>
      <c r="C494" s="4" t="s">
        <v>24</v>
      </c>
      <c r="D494" s="2" t="s">
        <v>2</v>
      </c>
      <c r="E494" s="5">
        <v>1</v>
      </c>
      <c r="F494" s="5">
        <v>2658.99</v>
      </c>
      <c r="G494" s="5">
        <f t="shared" si="85"/>
        <v>3270.5576999999998</v>
      </c>
      <c r="H494" s="5">
        <f t="shared" si="86"/>
        <v>3270.5576999999998</v>
      </c>
    </row>
    <row r="495" spans="2:8" ht="31.5">
      <c r="B495" s="1" t="s">
        <v>23</v>
      </c>
      <c r="C495" s="4" t="s">
        <v>42</v>
      </c>
      <c r="D495" s="2" t="s">
        <v>2</v>
      </c>
      <c r="E495" s="5">
        <v>3</v>
      </c>
      <c r="F495" s="5">
        <v>161.77000000000001</v>
      </c>
      <c r="G495" s="5">
        <f t="shared" si="85"/>
        <v>198.97710000000001</v>
      </c>
      <c r="H495" s="5">
        <f t="shared" si="86"/>
        <v>596.93129999999996</v>
      </c>
    </row>
    <row r="496" spans="2:8" ht="15.75">
      <c r="B496" s="1" t="s">
        <v>1</v>
      </c>
      <c r="C496" s="4" t="s">
        <v>43</v>
      </c>
      <c r="D496" s="2" t="s">
        <v>2</v>
      </c>
      <c r="E496" s="5">
        <v>1</v>
      </c>
      <c r="F496" s="5">
        <v>3510</v>
      </c>
      <c r="G496" s="5">
        <f t="shared" si="85"/>
        <v>4317.3</v>
      </c>
      <c r="H496" s="5">
        <f t="shared" si="86"/>
        <v>4317.3</v>
      </c>
    </row>
    <row r="497" spans="2:8" ht="15.75">
      <c r="B497" s="1"/>
      <c r="C497" s="4"/>
      <c r="D497" s="2"/>
      <c r="E497" s="5"/>
      <c r="F497" s="5"/>
      <c r="G497" s="5"/>
      <c r="H497" s="5"/>
    </row>
    <row r="498" spans="2:8" ht="15.75">
      <c r="B498" s="1"/>
      <c r="C498" s="7" t="s">
        <v>54</v>
      </c>
      <c r="D498" s="2"/>
      <c r="E498" s="5"/>
      <c r="F498" s="5"/>
      <c r="G498" s="5"/>
      <c r="H498" s="11">
        <f>SUM(H500:H513)</f>
        <v>20850.972300000001</v>
      </c>
    </row>
    <row r="499" spans="2:8" ht="15.75">
      <c r="B499" s="1"/>
      <c r="C499" s="4"/>
      <c r="D499" s="2"/>
      <c r="E499" s="5"/>
      <c r="F499" s="5"/>
      <c r="G499" s="5"/>
      <c r="H499" s="5"/>
    </row>
    <row r="500" spans="2:8" ht="31.5">
      <c r="B500" s="1" t="s">
        <v>26</v>
      </c>
      <c r="C500" s="4" t="s">
        <v>28</v>
      </c>
      <c r="D500" s="2" t="s">
        <v>0</v>
      </c>
      <c r="E500" s="5">
        <v>15</v>
      </c>
      <c r="F500" s="5">
        <v>52.61</v>
      </c>
      <c r="G500" s="5">
        <f t="shared" ref="G500:G512" si="87">F500*1.23</f>
        <v>64.710300000000004</v>
      </c>
      <c r="H500" s="5">
        <f t="shared" ref="H500:H512" si="88">G500*E500</f>
        <v>970.6545000000001</v>
      </c>
    </row>
    <row r="501" spans="2:8" ht="31.5">
      <c r="B501" s="1" t="s">
        <v>26</v>
      </c>
      <c r="C501" s="4" t="s">
        <v>29</v>
      </c>
      <c r="D501" s="2" t="s">
        <v>0</v>
      </c>
      <c r="E501" s="5">
        <v>5</v>
      </c>
      <c r="F501" s="5">
        <v>52.61</v>
      </c>
      <c r="G501" s="5">
        <f t="shared" si="87"/>
        <v>64.710300000000004</v>
      </c>
      <c r="H501" s="5">
        <f t="shared" si="88"/>
        <v>323.55150000000003</v>
      </c>
    </row>
    <row r="502" spans="2:8" ht="31.5">
      <c r="B502" s="1" t="s">
        <v>27</v>
      </c>
      <c r="C502" s="4" t="s">
        <v>30</v>
      </c>
      <c r="D502" s="2" t="s">
        <v>0</v>
      </c>
      <c r="E502" s="5">
        <v>12</v>
      </c>
      <c r="F502" s="5">
        <v>37.74</v>
      </c>
      <c r="G502" s="5">
        <f t="shared" si="87"/>
        <v>46.420200000000001</v>
      </c>
      <c r="H502" s="5">
        <f t="shared" si="88"/>
        <v>557.04240000000004</v>
      </c>
    </row>
    <row r="503" spans="2:8" ht="31.5">
      <c r="B503" s="1" t="s">
        <v>27</v>
      </c>
      <c r="C503" s="4" t="s">
        <v>31</v>
      </c>
      <c r="D503" s="2" t="s">
        <v>0</v>
      </c>
      <c r="E503" s="5">
        <v>40</v>
      </c>
      <c r="F503" s="5">
        <v>37.74</v>
      </c>
      <c r="G503" s="5">
        <f t="shared" si="87"/>
        <v>46.420200000000001</v>
      </c>
      <c r="H503" s="5">
        <f t="shared" si="88"/>
        <v>1856.808</v>
      </c>
    </row>
    <row r="504" spans="2:8" ht="31.5">
      <c r="B504" s="1" t="s">
        <v>4</v>
      </c>
      <c r="C504" s="4" t="s">
        <v>32</v>
      </c>
      <c r="D504" s="2" t="s">
        <v>0</v>
      </c>
      <c r="E504" s="5">
        <v>381</v>
      </c>
      <c r="F504" s="5">
        <v>9.24</v>
      </c>
      <c r="G504" s="5">
        <f t="shared" si="87"/>
        <v>11.3652</v>
      </c>
      <c r="H504" s="5">
        <f t="shared" si="88"/>
        <v>4330.1412</v>
      </c>
    </row>
    <row r="505" spans="2:8" ht="31.5">
      <c r="B505" s="1" t="s">
        <v>4</v>
      </c>
      <c r="C505" s="4" t="s">
        <v>33</v>
      </c>
      <c r="D505" s="2" t="s">
        <v>0</v>
      </c>
      <c r="E505" s="5">
        <v>127</v>
      </c>
      <c r="F505" s="5">
        <v>9.24</v>
      </c>
      <c r="G505" s="5">
        <f t="shared" si="87"/>
        <v>11.3652</v>
      </c>
      <c r="H505" s="5">
        <f t="shared" si="88"/>
        <v>1443.3804</v>
      </c>
    </row>
    <row r="506" spans="2:8" ht="31.5">
      <c r="B506" s="1" t="s">
        <v>3</v>
      </c>
      <c r="C506" s="4" t="s">
        <v>34</v>
      </c>
      <c r="D506" s="2" t="s">
        <v>0</v>
      </c>
      <c r="E506" s="5">
        <v>480</v>
      </c>
      <c r="F506" s="5">
        <v>6.75</v>
      </c>
      <c r="G506" s="5">
        <f t="shared" si="87"/>
        <v>8.3025000000000002</v>
      </c>
      <c r="H506" s="5">
        <f t="shared" si="88"/>
        <v>3985.2000000000003</v>
      </c>
    </row>
    <row r="507" spans="2:8" ht="31.5">
      <c r="B507" s="1" t="s">
        <v>3</v>
      </c>
      <c r="C507" s="4" t="s">
        <v>35</v>
      </c>
      <c r="D507" s="2" t="s">
        <v>0</v>
      </c>
      <c r="E507" s="5">
        <v>160</v>
      </c>
      <c r="F507" s="5">
        <v>6.75</v>
      </c>
      <c r="G507" s="5">
        <f t="shared" si="87"/>
        <v>8.3025000000000002</v>
      </c>
      <c r="H507" s="5">
        <f t="shared" si="88"/>
        <v>1328.4</v>
      </c>
    </row>
    <row r="508" spans="2:8" ht="31.5">
      <c r="B508" s="1" t="s">
        <v>3</v>
      </c>
      <c r="C508" s="4" t="s">
        <v>40</v>
      </c>
      <c r="D508" s="2" t="s">
        <v>2</v>
      </c>
      <c r="E508" s="5">
        <v>3</v>
      </c>
      <c r="F508" s="5">
        <v>282.68</v>
      </c>
      <c r="G508" s="5">
        <f t="shared" si="87"/>
        <v>347.69639999999998</v>
      </c>
      <c r="H508" s="5">
        <f t="shared" si="88"/>
        <v>1043.0891999999999</v>
      </c>
    </row>
    <row r="509" spans="2:8" ht="31.5">
      <c r="B509" s="1" t="s">
        <v>8</v>
      </c>
      <c r="C509" s="4" t="s">
        <v>7</v>
      </c>
      <c r="D509" s="2" t="s">
        <v>2</v>
      </c>
      <c r="E509" s="5">
        <v>3</v>
      </c>
      <c r="F509" s="5">
        <v>25.93</v>
      </c>
      <c r="G509" s="5">
        <f t="shared" si="87"/>
        <v>31.893899999999999</v>
      </c>
      <c r="H509" s="5">
        <f t="shared" si="88"/>
        <v>95.681699999999992</v>
      </c>
    </row>
    <row r="510" spans="2:8" ht="31.5">
      <c r="B510" s="1" t="s">
        <v>37</v>
      </c>
      <c r="C510" s="3" t="s">
        <v>36</v>
      </c>
      <c r="D510" s="2" t="s">
        <v>2</v>
      </c>
      <c r="E510" s="5">
        <v>1</v>
      </c>
      <c r="F510" s="5">
        <v>146.32</v>
      </c>
      <c r="G510" s="5">
        <f t="shared" si="87"/>
        <v>179.97359999999998</v>
      </c>
      <c r="H510" s="5">
        <f t="shared" si="88"/>
        <v>179.97359999999998</v>
      </c>
    </row>
    <row r="511" spans="2:8" ht="31.5">
      <c r="B511" s="1" t="s">
        <v>39</v>
      </c>
      <c r="C511" s="3" t="s">
        <v>38</v>
      </c>
      <c r="D511" s="2" t="s">
        <v>2</v>
      </c>
      <c r="E511" s="5">
        <v>1</v>
      </c>
      <c r="F511" s="5">
        <v>761.26</v>
      </c>
      <c r="G511" s="5">
        <f t="shared" si="87"/>
        <v>936.34979999999996</v>
      </c>
      <c r="H511" s="5">
        <f t="shared" si="88"/>
        <v>936.34979999999996</v>
      </c>
    </row>
    <row r="512" spans="2:8" ht="31.5">
      <c r="B512" s="1" t="s">
        <v>39</v>
      </c>
      <c r="C512" s="3" t="s">
        <v>41</v>
      </c>
      <c r="D512" s="2" t="s">
        <v>2</v>
      </c>
      <c r="E512" s="5">
        <v>300</v>
      </c>
      <c r="F512" s="5">
        <v>10.3</v>
      </c>
      <c r="G512" s="5">
        <f t="shared" si="87"/>
        <v>12.669</v>
      </c>
      <c r="H512" s="5">
        <f t="shared" si="88"/>
        <v>3800.7000000000003</v>
      </c>
    </row>
    <row r="513" spans="2:8" ht="15.75">
      <c r="B513" s="1"/>
      <c r="C513" s="3"/>
      <c r="D513" s="2"/>
      <c r="E513" s="6"/>
      <c r="F513" s="6"/>
      <c r="G513" s="5"/>
      <c r="H513" s="5"/>
    </row>
    <row r="514" spans="2:8" ht="15.75">
      <c r="B514" s="1"/>
      <c r="C514" s="7" t="s">
        <v>53</v>
      </c>
      <c r="D514" s="12" t="s">
        <v>46</v>
      </c>
      <c r="E514" s="13"/>
      <c r="F514" s="6"/>
      <c r="G514" s="5"/>
      <c r="H514" s="11">
        <f>SUM(H516:H520)</f>
        <v>6137.4294</v>
      </c>
    </row>
    <row r="515" spans="2:8" ht="15.75">
      <c r="B515" s="1"/>
      <c r="C515" s="3"/>
      <c r="D515" s="2"/>
      <c r="E515" s="6"/>
      <c r="F515" s="6"/>
      <c r="G515" s="5"/>
      <c r="H515" s="5"/>
    </row>
    <row r="516" spans="2:8" ht="31.5">
      <c r="B516" s="1" t="s">
        <v>45</v>
      </c>
      <c r="C516" s="3" t="s">
        <v>44</v>
      </c>
      <c r="D516" s="2" t="s">
        <v>2</v>
      </c>
      <c r="E516" s="5">
        <f>E517+E518</f>
        <v>48</v>
      </c>
      <c r="F516" s="5">
        <v>11.22</v>
      </c>
      <c r="G516" s="5">
        <f>F516*1.23</f>
        <v>13.800600000000001</v>
      </c>
      <c r="H516" s="5">
        <f t="shared" ref="H516:H520" si="89">G516*E516</f>
        <v>662.42880000000002</v>
      </c>
    </row>
    <row r="517" spans="2:8" ht="31.5">
      <c r="B517" s="1" t="s">
        <v>50</v>
      </c>
      <c r="C517" s="3" t="s">
        <v>49</v>
      </c>
      <c r="D517" s="2" t="s">
        <v>9</v>
      </c>
      <c r="E517" s="5">
        <f>E518</f>
        <v>24</v>
      </c>
      <c r="F517" s="6">
        <v>31.64</v>
      </c>
      <c r="G517" s="5">
        <f t="shared" ref="G517:G520" si="90">F517*1.23</f>
        <v>38.917200000000001</v>
      </c>
      <c r="H517" s="5">
        <f t="shared" si="89"/>
        <v>934.01279999999997</v>
      </c>
    </row>
    <row r="518" spans="2:8" ht="31.5">
      <c r="B518" s="1" t="s">
        <v>48</v>
      </c>
      <c r="C518" s="3" t="s">
        <v>47</v>
      </c>
      <c r="D518" s="2" t="s">
        <v>9</v>
      </c>
      <c r="E518" s="5">
        <f>4*6</f>
        <v>24</v>
      </c>
      <c r="F518" s="6">
        <v>54.45</v>
      </c>
      <c r="G518" s="5">
        <f t="shared" si="90"/>
        <v>66.973500000000001</v>
      </c>
      <c r="H518" s="5">
        <f t="shared" si="89"/>
        <v>1607.364</v>
      </c>
    </row>
    <row r="519" spans="2:8" ht="31.5">
      <c r="B519" s="1" t="s">
        <v>3</v>
      </c>
      <c r="C519" s="4" t="s">
        <v>34</v>
      </c>
      <c r="D519" s="2" t="s">
        <v>0</v>
      </c>
      <c r="E519" s="5">
        <f>8*E520</f>
        <v>48</v>
      </c>
      <c r="F519" s="5">
        <v>6.75</v>
      </c>
      <c r="G519" s="5">
        <f t="shared" si="90"/>
        <v>8.3025000000000002</v>
      </c>
      <c r="H519" s="5">
        <f t="shared" si="89"/>
        <v>398.52</v>
      </c>
    </row>
    <row r="520" spans="2:8" ht="31.5">
      <c r="B520" s="1" t="s">
        <v>51</v>
      </c>
      <c r="C520" s="3" t="s">
        <v>52</v>
      </c>
      <c r="D520" s="2" t="s">
        <v>2</v>
      </c>
      <c r="E520" s="6">
        <v>6</v>
      </c>
      <c r="F520" s="6">
        <v>343.51</v>
      </c>
      <c r="G520" s="5">
        <f t="shared" si="90"/>
        <v>422.51729999999998</v>
      </c>
      <c r="H520" s="5">
        <f t="shared" si="89"/>
        <v>2535.1037999999999</v>
      </c>
    </row>
    <row r="521" spans="2:8" ht="15.75">
      <c r="B521" s="1"/>
      <c r="C521" s="3"/>
      <c r="D521" s="2"/>
      <c r="E521" s="6"/>
      <c r="F521" s="6"/>
      <c r="G521" s="5"/>
      <c r="H521" s="5"/>
    </row>
    <row r="522" spans="2:8" ht="15.75">
      <c r="B522" s="1"/>
      <c r="C522" s="3"/>
      <c r="D522" s="2"/>
      <c r="E522" s="6"/>
      <c r="F522" s="6"/>
      <c r="G522" s="5"/>
      <c r="H522" s="5"/>
    </row>
    <row r="523" spans="2:8" ht="18.75">
      <c r="B523" s="20"/>
      <c r="C523" s="30" t="s">
        <v>56</v>
      </c>
      <c r="D523" s="30"/>
      <c r="E523" s="30"/>
      <c r="F523" s="30"/>
      <c r="G523" s="29">
        <f>H498+H484+H514</f>
        <v>39634.941899999998</v>
      </c>
      <c r="H523" s="29"/>
    </row>
    <row r="525" spans="2:8" ht="15.75">
      <c r="B525" s="14"/>
      <c r="C525" s="15" t="s">
        <v>90</v>
      </c>
      <c r="D525" s="16"/>
      <c r="E525" s="17"/>
      <c r="F525" s="17"/>
      <c r="G525" s="17"/>
      <c r="H525" s="17"/>
    </row>
    <row r="526" spans="2:8" ht="15.75">
      <c r="B526" s="1"/>
      <c r="C526" s="4"/>
      <c r="D526" s="2"/>
      <c r="E526" s="5"/>
      <c r="F526" s="5"/>
      <c r="G526" s="5"/>
      <c r="H526" s="5"/>
    </row>
    <row r="527" spans="2:8" ht="15.75">
      <c r="B527" s="1"/>
      <c r="C527" s="7" t="s">
        <v>55</v>
      </c>
      <c r="D527" s="2"/>
      <c r="E527" s="5"/>
      <c r="F527" s="5"/>
      <c r="G527" s="5"/>
      <c r="H527" s="11">
        <f>SUM(H529:H539)</f>
        <v>12646.540199999999</v>
      </c>
    </row>
    <row r="528" spans="2:8" ht="15.75">
      <c r="B528" s="1"/>
      <c r="C528" s="4"/>
      <c r="D528" s="2"/>
      <c r="E528" s="5"/>
      <c r="F528" s="5"/>
      <c r="G528" s="5"/>
      <c r="H528" s="5"/>
    </row>
    <row r="529" spans="2:8" ht="31.5">
      <c r="B529" s="1" t="s">
        <v>11</v>
      </c>
      <c r="C529" s="4" t="s">
        <v>12</v>
      </c>
      <c r="D529" s="2" t="s">
        <v>0</v>
      </c>
      <c r="E529" s="5">
        <v>7</v>
      </c>
      <c r="F529" s="5">
        <v>64.260000000000005</v>
      </c>
      <c r="G529" s="5">
        <f>F529*1.23</f>
        <v>79.0398</v>
      </c>
      <c r="H529" s="5">
        <f>E529*G529</f>
        <v>553.27859999999998</v>
      </c>
    </row>
    <row r="530" spans="2:8" ht="31.5">
      <c r="B530" s="1" t="s">
        <v>11</v>
      </c>
      <c r="C530" s="4" t="s">
        <v>13</v>
      </c>
      <c r="D530" s="2" t="s">
        <v>0</v>
      </c>
      <c r="E530" s="5">
        <v>19</v>
      </c>
      <c r="F530" s="5">
        <v>64.260000000000005</v>
      </c>
      <c r="G530" s="5">
        <f>F530*1.23</f>
        <v>79.0398</v>
      </c>
      <c r="H530" s="5">
        <f>E530*G530</f>
        <v>1501.7562</v>
      </c>
    </row>
    <row r="531" spans="2:8" ht="31.5">
      <c r="B531" s="1" t="s">
        <v>3</v>
      </c>
      <c r="C531" s="4" t="s">
        <v>14</v>
      </c>
      <c r="D531" s="2" t="s">
        <v>0</v>
      </c>
      <c r="E531" s="5">
        <v>1.5</v>
      </c>
      <c r="F531" s="5">
        <v>6.75</v>
      </c>
      <c r="G531" s="5">
        <f t="shared" ref="G531:G539" si="91">F531*1.23</f>
        <v>8.3025000000000002</v>
      </c>
      <c r="H531" s="5">
        <f t="shared" ref="H531:H539" si="92">G531*E531</f>
        <v>12.453749999999999</v>
      </c>
    </row>
    <row r="532" spans="2:8" ht="31.5">
      <c r="B532" s="1" t="s">
        <v>3</v>
      </c>
      <c r="C532" s="4" t="s">
        <v>15</v>
      </c>
      <c r="D532" s="2" t="s">
        <v>0</v>
      </c>
      <c r="E532" s="5">
        <v>0.5</v>
      </c>
      <c r="F532" s="5">
        <v>6.75</v>
      </c>
      <c r="G532" s="5">
        <f t="shared" si="91"/>
        <v>8.3025000000000002</v>
      </c>
      <c r="H532" s="5">
        <f t="shared" si="92"/>
        <v>4.1512500000000001</v>
      </c>
    </row>
    <row r="533" spans="2:8" ht="31.5">
      <c r="B533" s="1" t="s">
        <v>17</v>
      </c>
      <c r="C533" s="4" t="s">
        <v>16</v>
      </c>
      <c r="D533" s="2" t="s">
        <v>2</v>
      </c>
      <c r="E533" s="5">
        <v>1</v>
      </c>
      <c r="F533" s="5">
        <v>1349.15</v>
      </c>
      <c r="G533" s="5">
        <f t="shared" si="91"/>
        <v>1659.4545000000001</v>
      </c>
      <c r="H533" s="5">
        <f t="shared" si="92"/>
        <v>1659.4545000000001</v>
      </c>
    </row>
    <row r="534" spans="2:8" ht="31.5">
      <c r="B534" s="1" t="s">
        <v>19</v>
      </c>
      <c r="C534" s="4" t="s">
        <v>18</v>
      </c>
      <c r="D534" s="2" t="s">
        <v>2</v>
      </c>
      <c r="E534" s="5">
        <v>2</v>
      </c>
      <c r="F534" s="5">
        <v>29.74</v>
      </c>
      <c r="G534" s="5">
        <f t="shared" si="91"/>
        <v>36.580199999999998</v>
      </c>
      <c r="H534" s="5">
        <f t="shared" si="92"/>
        <v>73.160399999999996</v>
      </c>
    </row>
    <row r="535" spans="2:8" ht="31.5">
      <c r="B535" s="1" t="s">
        <v>21</v>
      </c>
      <c r="C535" s="4" t="s">
        <v>20</v>
      </c>
      <c r="D535" s="2" t="s">
        <v>2</v>
      </c>
      <c r="E535" s="5">
        <v>19</v>
      </c>
      <c r="F535" s="5">
        <v>19.62</v>
      </c>
      <c r="G535" s="5">
        <f t="shared" si="91"/>
        <v>24.1326</v>
      </c>
      <c r="H535" s="5">
        <f t="shared" si="92"/>
        <v>458.51940000000002</v>
      </c>
    </row>
    <row r="536" spans="2:8" ht="31.5">
      <c r="B536" s="1" t="s">
        <v>23</v>
      </c>
      <c r="C536" s="4" t="s">
        <v>22</v>
      </c>
      <c r="D536" s="2" t="s">
        <v>2</v>
      </c>
      <c r="E536" s="5">
        <v>1</v>
      </c>
      <c r="F536" s="5">
        <v>161.77000000000001</v>
      </c>
      <c r="G536" s="5">
        <f t="shared" si="91"/>
        <v>198.97710000000001</v>
      </c>
      <c r="H536" s="5">
        <f t="shared" si="92"/>
        <v>198.97710000000001</v>
      </c>
    </row>
    <row r="537" spans="2:8" ht="47.25">
      <c r="B537" s="1" t="s">
        <v>25</v>
      </c>
      <c r="C537" s="4" t="s">
        <v>24</v>
      </c>
      <c r="D537" s="2" t="s">
        <v>2</v>
      </c>
      <c r="E537" s="5">
        <v>1</v>
      </c>
      <c r="F537" s="5">
        <v>2658.99</v>
      </c>
      <c r="G537" s="5">
        <f t="shared" si="91"/>
        <v>3270.5576999999998</v>
      </c>
      <c r="H537" s="5">
        <f t="shared" si="92"/>
        <v>3270.5576999999998</v>
      </c>
    </row>
    <row r="538" spans="2:8" ht="31.5">
      <c r="B538" s="1" t="s">
        <v>23</v>
      </c>
      <c r="C538" s="4" t="s">
        <v>42</v>
      </c>
      <c r="D538" s="2" t="s">
        <v>2</v>
      </c>
      <c r="E538" s="5">
        <v>3</v>
      </c>
      <c r="F538" s="5">
        <v>161.77000000000001</v>
      </c>
      <c r="G538" s="5">
        <f t="shared" si="91"/>
        <v>198.97710000000001</v>
      </c>
      <c r="H538" s="5">
        <f t="shared" si="92"/>
        <v>596.93129999999996</v>
      </c>
    </row>
    <row r="539" spans="2:8" ht="15.75">
      <c r="B539" s="1" t="s">
        <v>1</v>
      </c>
      <c r="C539" s="4" t="s">
        <v>43</v>
      </c>
      <c r="D539" s="2" t="s">
        <v>2</v>
      </c>
      <c r="E539" s="5">
        <v>1</v>
      </c>
      <c r="F539" s="5">
        <v>3510</v>
      </c>
      <c r="G539" s="5">
        <f t="shared" si="91"/>
        <v>4317.3</v>
      </c>
      <c r="H539" s="5">
        <f t="shared" si="92"/>
        <v>4317.3</v>
      </c>
    </row>
    <row r="540" spans="2:8" ht="15.75">
      <c r="B540" s="1"/>
      <c r="C540" s="4"/>
      <c r="D540" s="2"/>
      <c r="E540" s="5"/>
      <c r="F540" s="5"/>
      <c r="G540" s="5"/>
      <c r="H540" s="5"/>
    </row>
    <row r="541" spans="2:8" ht="15.75">
      <c r="B541" s="1"/>
      <c r="C541" s="7" t="s">
        <v>54</v>
      </c>
      <c r="D541" s="2"/>
      <c r="E541" s="5"/>
      <c r="F541" s="5"/>
      <c r="G541" s="5"/>
      <c r="H541" s="11">
        <f>SUM(H543:H557)</f>
        <v>42005.274899999997</v>
      </c>
    </row>
    <row r="542" spans="2:8" ht="15.75">
      <c r="B542" s="1"/>
      <c r="C542" s="4"/>
      <c r="D542" s="2"/>
      <c r="E542" s="5"/>
      <c r="F542" s="5"/>
      <c r="G542" s="5"/>
      <c r="H542" s="5"/>
    </row>
    <row r="543" spans="2:8" ht="31.5">
      <c r="B543" s="1" t="s">
        <v>27</v>
      </c>
      <c r="C543" s="4" t="s">
        <v>30</v>
      </c>
      <c r="D543" s="2" t="s">
        <v>0</v>
      </c>
      <c r="E543" s="5">
        <v>50</v>
      </c>
      <c r="F543" s="5">
        <v>37.74</v>
      </c>
      <c r="G543" s="5">
        <f t="shared" ref="G543:G556" si="93">F543*1.23</f>
        <v>46.420200000000001</v>
      </c>
      <c r="H543" s="5">
        <f t="shared" ref="H543:H556" si="94">G543*E543</f>
        <v>2321.0100000000002</v>
      </c>
    </row>
    <row r="544" spans="2:8" ht="31.5">
      <c r="B544" s="1" t="s">
        <v>27</v>
      </c>
      <c r="C544" s="4" t="s">
        <v>31</v>
      </c>
      <c r="D544" s="2" t="s">
        <v>0</v>
      </c>
      <c r="E544" s="5">
        <v>45</v>
      </c>
      <c r="F544" s="5">
        <v>37.74</v>
      </c>
      <c r="G544" s="5">
        <f t="shared" si="93"/>
        <v>46.420200000000001</v>
      </c>
      <c r="H544" s="5">
        <f t="shared" si="94"/>
        <v>2088.9090000000001</v>
      </c>
    </row>
    <row r="545" spans="2:8" ht="31.5">
      <c r="B545" s="1" t="s">
        <v>27</v>
      </c>
      <c r="C545" s="4" t="s">
        <v>66</v>
      </c>
      <c r="D545" s="2" t="s">
        <v>0</v>
      </c>
      <c r="E545" s="5">
        <v>10</v>
      </c>
      <c r="F545" s="5">
        <v>37.74</v>
      </c>
      <c r="G545" s="5">
        <f t="shared" ref="G545" si="95">F545*1.23</f>
        <v>46.420200000000001</v>
      </c>
      <c r="H545" s="5">
        <f t="shared" ref="H545" si="96">G545*E545</f>
        <v>464.202</v>
      </c>
    </row>
    <row r="546" spans="2:8" ht="31.5">
      <c r="B546" s="1" t="s">
        <v>60</v>
      </c>
      <c r="C546" s="4" t="s">
        <v>58</v>
      </c>
      <c r="D546" s="2" t="s">
        <v>0</v>
      </c>
      <c r="E546" s="5">
        <v>930</v>
      </c>
      <c r="F546" s="5">
        <v>13.16</v>
      </c>
      <c r="G546" s="5">
        <f t="shared" si="93"/>
        <v>16.186800000000002</v>
      </c>
      <c r="H546" s="5">
        <f t="shared" si="94"/>
        <v>15053.724000000002</v>
      </c>
    </row>
    <row r="547" spans="2:8" ht="31.5">
      <c r="B547" s="1" t="s">
        <v>60</v>
      </c>
      <c r="C547" s="4" t="s">
        <v>59</v>
      </c>
      <c r="D547" s="2" t="s">
        <v>0</v>
      </c>
      <c r="E547" s="5">
        <v>310</v>
      </c>
      <c r="F547" s="5">
        <v>13.16</v>
      </c>
      <c r="G547" s="5">
        <f t="shared" si="93"/>
        <v>16.186800000000002</v>
      </c>
      <c r="H547" s="5">
        <f t="shared" si="94"/>
        <v>5017.9080000000004</v>
      </c>
    </row>
    <row r="548" spans="2:8" ht="31.5">
      <c r="B548" s="1" t="s">
        <v>4</v>
      </c>
      <c r="C548" s="4" t="s">
        <v>32</v>
      </c>
      <c r="D548" s="2" t="s">
        <v>0</v>
      </c>
      <c r="E548" s="5">
        <v>150</v>
      </c>
      <c r="F548" s="5">
        <v>9.24</v>
      </c>
      <c r="G548" s="5">
        <f t="shared" si="93"/>
        <v>11.3652</v>
      </c>
      <c r="H548" s="5">
        <f t="shared" si="94"/>
        <v>1704.78</v>
      </c>
    </row>
    <row r="549" spans="2:8" ht="31.5">
      <c r="B549" s="1" t="s">
        <v>4</v>
      </c>
      <c r="C549" s="4" t="s">
        <v>33</v>
      </c>
      <c r="D549" s="2" t="s">
        <v>0</v>
      </c>
      <c r="E549" s="5">
        <v>50</v>
      </c>
      <c r="F549" s="5">
        <v>9.24</v>
      </c>
      <c r="G549" s="5">
        <f t="shared" si="93"/>
        <v>11.3652</v>
      </c>
      <c r="H549" s="5">
        <f t="shared" si="94"/>
        <v>568.26</v>
      </c>
    </row>
    <row r="550" spans="2:8" ht="31.5">
      <c r="B550" s="1" t="s">
        <v>3</v>
      </c>
      <c r="C550" s="4" t="s">
        <v>34</v>
      </c>
      <c r="D550" s="2" t="s">
        <v>0</v>
      </c>
      <c r="E550" s="5">
        <v>100</v>
      </c>
      <c r="F550" s="5">
        <v>6.75</v>
      </c>
      <c r="G550" s="5">
        <f t="shared" si="93"/>
        <v>8.3025000000000002</v>
      </c>
      <c r="H550" s="5">
        <f t="shared" si="94"/>
        <v>830.25</v>
      </c>
    </row>
    <row r="551" spans="2:8" ht="31.5">
      <c r="B551" s="1" t="s">
        <v>3</v>
      </c>
      <c r="C551" s="4" t="s">
        <v>35</v>
      </c>
      <c r="D551" s="2" t="s">
        <v>0</v>
      </c>
      <c r="E551" s="5">
        <v>300</v>
      </c>
      <c r="F551" s="5">
        <v>6.75</v>
      </c>
      <c r="G551" s="5">
        <f t="shared" si="93"/>
        <v>8.3025000000000002</v>
      </c>
      <c r="H551" s="5">
        <f t="shared" si="94"/>
        <v>2490.75</v>
      </c>
    </row>
    <row r="552" spans="2:8" ht="31.5">
      <c r="B552" s="1" t="s">
        <v>3</v>
      </c>
      <c r="C552" s="4" t="s">
        <v>40</v>
      </c>
      <c r="D552" s="2" t="s">
        <v>2</v>
      </c>
      <c r="E552" s="5">
        <v>12</v>
      </c>
      <c r="F552" s="5">
        <v>282.68</v>
      </c>
      <c r="G552" s="5">
        <f t="shared" si="93"/>
        <v>347.69639999999998</v>
      </c>
      <c r="H552" s="5">
        <f t="shared" si="94"/>
        <v>4172.3567999999996</v>
      </c>
    </row>
    <row r="553" spans="2:8" ht="31.5">
      <c r="B553" s="1" t="s">
        <v>8</v>
      </c>
      <c r="C553" s="4" t="s">
        <v>7</v>
      </c>
      <c r="D553" s="2" t="s">
        <v>2</v>
      </c>
      <c r="E553" s="5">
        <v>3</v>
      </c>
      <c r="F553" s="5">
        <v>25.93</v>
      </c>
      <c r="G553" s="5">
        <f t="shared" si="93"/>
        <v>31.893899999999999</v>
      </c>
      <c r="H553" s="5">
        <f t="shared" si="94"/>
        <v>95.681699999999992</v>
      </c>
    </row>
    <row r="554" spans="2:8" ht="31.5">
      <c r="B554" s="1" t="s">
        <v>37</v>
      </c>
      <c r="C554" s="3" t="s">
        <v>36</v>
      </c>
      <c r="D554" s="2" t="s">
        <v>2</v>
      </c>
      <c r="E554" s="5">
        <v>1</v>
      </c>
      <c r="F554" s="5">
        <v>146.32</v>
      </c>
      <c r="G554" s="5">
        <f t="shared" si="93"/>
        <v>179.97359999999998</v>
      </c>
      <c r="H554" s="5">
        <f t="shared" si="94"/>
        <v>179.97359999999998</v>
      </c>
    </row>
    <row r="555" spans="2:8" ht="31.5">
      <c r="B555" s="1" t="s">
        <v>39</v>
      </c>
      <c r="C555" s="3" t="s">
        <v>38</v>
      </c>
      <c r="D555" s="2" t="s">
        <v>2</v>
      </c>
      <c r="E555" s="5">
        <v>1</v>
      </c>
      <c r="F555" s="5">
        <v>761.26</v>
      </c>
      <c r="G555" s="5">
        <f t="shared" si="93"/>
        <v>936.34979999999996</v>
      </c>
      <c r="H555" s="5">
        <f t="shared" si="94"/>
        <v>936.34979999999996</v>
      </c>
    </row>
    <row r="556" spans="2:8" ht="31.5">
      <c r="B556" s="1" t="s">
        <v>39</v>
      </c>
      <c r="C556" s="3" t="s">
        <v>41</v>
      </c>
      <c r="D556" s="2" t="s">
        <v>2</v>
      </c>
      <c r="E556" s="5">
        <v>480</v>
      </c>
      <c r="F556" s="5">
        <v>10.3</v>
      </c>
      <c r="G556" s="5">
        <f t="shared" si="93"/>
        <v>12.669</v>
      </c>
      <c r="H556" s="5">
        <f t="shared" si="94"/>
        <v>6081.12</v>
      </c>
    </row>
    <row r="557" spans="2:8" ht="15.75">
      <c r="B557" s="1"/>
      <c r="C557" s="3"/>
      <c r="D557" s="2"/>
      <c r="E557" s="6"/>
      <c r="F557" s="6"/>
      <c r="G557" s="5"/>
      <c r="H557" s="5"/>
    </row>
    <row r="558" spans="2:8" ht="15.75">
      <c r="B558" s="1"/>
      <c r="C558" s="7" t="s">
        <v>53</v>
      </c>
      <c r="D558" s="12" t="s">
        <v>46</v>
      </c>
      <c r="E558" s="13"/>
      <c r="F558" s="6"/>
      <c r="G558" s="5"/>
      <c r="H558" s="11">
        <f>SUM(H560:H564)</f>
        <v>7160.3343000000004</v>
      </c>
    </row>
    <row r="559" spans="2:8" ht="15.75">
      <c r="B559" s="1"/>
      <c r="C559" s="3"/>
      <c r="D559" s="2"/>
      <c r="E559" s="6"/>
      <c r="F559" s="6"/>
      <c r="G559" s="5"/>
      <c r="H559" s="5"/>
    </row>
    <row r="560" spans="2:8" ht="31.5">
      <c r="B560" s="1" t="s">
        <v>45</v>
      </c>
      <c r="C560" s="3" t="s">
        <v>44</v>
      </c>
      <c r="D560" s="2" t="s">
        <v>2</v>
      </c>
      <c r="E560" s="5">
        <f>E561+E562</f>
        <v>56</v>
      </c>
      <c r="F560" s="5">
        <v>11.22</v>
      </c>
      <c r="G560" s="5">
        <f>F560*1.23</f>
        <v>13.800600000000001</v>
      </c>
      <c r="H560" s="5">
        <f t="shared" ref="H560:H564" si="97">G560*E560</f>
        <v>772.83360000000005</v>
      </c>
    </row>
    <row r="561" spans="2:8" ht="31.5">
      <c r="B561" s="1" t="s">
        <v>50</v>
      </c>
      <c r="C561" s="3" t="s">
        <v>49</v>
      </c>
      <c r="D561" s="2" t="s">
        <v>9</v>
      </c>
      <c r="E561" s="5">
        <f>E562</f>
        <v>28</v>
      </c>
      <c r="F561" s="6">
        <v>31.64</v>
      </c>
      <c r="G561" s="5">
        <f t="shared" ref="G561:G564" si="98">F561*1.23</f>
        <v>38.917200000000001</v>
      </c>
      <c r="H561" s="5">
        <f t="shared" si="97"/>
        <v>1089.6816000000001</v>
      </c>
    </row>
    <row r="562" spans="2:8" ht="31.5">
      <c r="B562" s="1" t="s">
        <v>48</v>
      </c>
      <c r="C562" s="3" t="s">
        <v>47</v>
      </c>
      <c r="D562" s="2" t="s">
        <v>9</v>
      </c>
      <c r="E562" s="5">
        <f>4*7</f>
        <v>28</v>
      </c>
      <c r="F562" s="6">
        <v>54.45</v>
      </c>
      <c r="G562" s="5">
        <f t="shared" si="98"/>
        <v>66.973500000000001</v>
      </c>
      <c r="H562" s="5">
        <f t="shared" si="97"/>
        <v>1875.258</v>
      </c>
    </row>
    <row r="563" spans="2:8" ht="31.5">
      <c r="B563" s="1" t="s">
        <v>3</v>
      </c>
      <c r="C563" s="4" t="s">
        <v>34</v>
      </c>
      <c r="D563" s="2" t="s">
        <v>0</v>
      </c>
      <c r="E563" s="5">
        <f>8*E564</f>
        <v>56</v>
      </c>
      <c r="F563" s="5">
        <v>6.75</v>
      </c>
      <c r="G563" s="5">
        <f t="shared" si="98"/>
        <v>8.3025000000000002</v>
      </c>
      <c r="H563" s="5">
        <f t="shared" si="97"/>
        <v>464.94</v>
      </c>
    </row>
    <row r="564" spans="2:8" ht="31.5">
      <c r="B564" s="1" t="s">
        <v>51</v>
      </c>
      <c r="C564" s="3" t="s">
        <v>52</v>
      </c>
      <c r="D564" s="2" t="s">
        <v>2</v>
      </c>
      <c r="E564" s="6">
        <v>7</v>
      </c>
      <c r="F564" s="6">
        <v>343.51</v>
      </c>
      <c r="G564" s="5">
        <f t="shared" si="98"/>
        <v>422.51729999999998</v>
      </c>
      <c r="H564" s="5">
        <f t="shared" si="97"/>
        <v>2957.6210999999998</v>
      </c>
    </row>
    <row r="565" spans="2:8" ht="15.75">
      <c r="B565" s="1"/>
      <c r="C565" s="3"/>
      <c r="D565" s="2"/>
      <c r="E565" s="6"/>
      <c r="F565" s="6"/>
      <c r="G565" s="5"/>
      <c r="H565" s="5"/>
    </row>
    <row r="566" spans="2:8" ht="15.75">
      <c r="B566" s="1"/>
      <c r="C566" s="3"/>
      <c r="D566" s="2"/>
      <c r="E566" s="6"/>
      <c r="F566" s="6"/>
      <c r="G566" s="5"/>
      <c r="H566" s="5"/>
    </row>
    <row r="567" spans="2:8" ht="18.75">
      <c r="B567" s="20"/>
      <c r="C567" s="30" t="s">
        <v>56</v>
      </c>
      <c r="D567" s="30"/>
      <c r="E567" s="30"/>
      <c r="F567" s="30"/>
      <c r="G567" s="29">
        <f>H541+H527+H558</f>
        <v>61812.149399999995</v>
      </c>
      <c r="H567" s="29"/>
    </row>
    <row r="569" spans="2:8" ht="15.75">
      <c r="B569" s="14"/>
      <c r="C569" s="15" t="s">
        <v>91</v>
      </c>
      <c r="D569" s="16"/>
      <c r="E569" s="17"/>
      <c r="F569" s="17"/>
      <c r="G569" s="17"/>
      <c r="H569" s="17"/>
    </row>
    <row r="570" spans="2:8" ht="15.75">
      <c r="B570" s="1"/>
      <c r="C570" s="4"/>
      <c r="D570" s="2"/>
      <c r="E570" s="5"/>
      <c r="F570" s="5"/>
      <c r="G570" s="5"/>
      <c r="H570" s="5"/>
    </row>
    <row r="571" spans="2:8" ht="15.75">
      <c r="B571" s="1"/>
      <c r="C571" s="7" t="s">
        <v>55</v>
      </c>
      <c r="D571" s="2"/>
      <c r="E571" s="5"/>
      <c r="F571" s="5"/>
      <c r="G571" s="5"/>
      <c r="H571" s="11">
        <f>SUM(H573:H583)</f>
        <v>12646.540199999999</v>
      </c>
    </row>
    <row r="572" spans="2:8" ht="15.75">
      <c r="B572" s="1"/>
      <c r="C572" s="4"/>
      <c r="D572" s="2"/>
      <c r="E572" s="5"/>
      <c r="F572" s="5"/>
      <c r="G572" s="5"/>
      <c r="H572" s="5"/>
    </row>
    <row r="573" spans="2:8" ht="31.5">
      <c r="B573" s="1" t="s">
        <v>11</v>
      </c>
      <c r="C573" s="4" t="s">
        <v>12</v>
      </c>
      <c r="D573" s="2" t="s">
        <v>0</v>
      </c>
      <c r="E573" s="5">
        <v>7</v>
      </c>
      <c r="F573" s="5">
        <v>64.260000000000005</v>
      </c>
      <c r="G573" s="5">
        <f>F573*1.23</f>
        <v>79.0398</v>
      </c>
      <c r="H573" s="5">
        <f>E573*G573</f>
        <v>553.27859999999998</v>
      </c>
    </row>
    <row r="574" spans="2:8" ht="31.5">
      <c r="B574" s="1" t="s">
        <v>11</v>
      </c>
      <c r="C574" s="4" t="s">
        <v>13</v>
      </c>
      <c r="D574" s="2" t="s">
        <v>0</v>
      </c>
      <c r="E574" s="5">
        <v>19</v>
      </c>
      <c r="F574" s="5">
        <v>64.260000000000005</v>
      </c>
      <c r="G574" s="5">
        <f>F574*1.23</f>
        <v>79.0398</v>
      </c>
      <c r="H574" s="5">
        <f>E574*G574</f>
        <v>1501.7562</v>
      </c>
    </row>
    <row r="575" spans="2:8" ht="31.5">
      <c r="B575" s="1" t="s">
        <v>3</v>
      </c>
      <c r="C575" s="4" t="s">
        <v>14</v>
      </c>
      <c r="D575" s="2" t="s">
        <v>0</v>
      </c>
      <c r="E575" s="5">
        <v>1.5</v>
      </c>
      <c r="F575" s="5">
        <v>6.75</v>
      </c>
      <c r="G575" s="5">
        <f t="shared" ref="G575:G583" si="99">F575*1.23</f>
        <v>8.3025000000000002</v>
      </c>
      <c r="H575" s="5">
        <f t="shared" ref="H575:H583" si="100">G575*E575</f>
        <v>12.453749999999999</v>
      </c>
    </row>
    <row r="576" spans="2:8" ht="31.5">
      <c r="B576" s="1" t="s">
        <v>3</v>
      </c>
      <c r="C576" s="4" t="s">
        <v>15</v>
      </c>
      <c r="D576" s="2" t="s">
        <v>0</v>
      </c>
      <c r="E576" s="5">
        <v>0.5</v>
      </c>
      <c r="F576" s="5">
        <v>6.75</v>
      </c>
      <c r="G576" s="5">
        <f t="shared" si="99"/>
        <v>8.3025000000000002</v>
      </c>
      <c r="H576" s="5">
        <f t="shared" si="100"/>
        <v>4.1512500000000001</v>
      </c>
    </row>
    <row r="577" spans="2:8" ht="31.5">
      <c r="B577" s="1" t="s">
        <v>17</v>
      </c>
      <c r="C577" s="4" t="s">
        <v>16</v>
      </c>
      <c r="D577" s="2" t="s">
        <v>2</v>
      </c>
      <c r="E577" s="5">
        <v>1</v>
      </c>
      <c r="F577" s="5">
        <v>1349.15</v>
      </c>
      <c r="G577" s="5">
        <f t="shared" si="99"/>
        <v>1659.4545000000001</v>
      </c>
      <c r="H577" s="5">
        <f t="shared" si="100"/>
        <v>1659.4545000000001</v>
      </c>
    </row>
    <row r="578" spans="2:8" ht="31.5">
      <c r="B578" s="1" t="s">
        <v>19</v>
      </c>
      <c r="C578" s="4" t="s">
        <v>18</v>
      </c>
      <c r="D578" s="2" t="s">
        <v>2</v>
      </c>
      <c r="E578" s="5">
        <v>2</v>
      </c>
      <c r="F578" s="5">
        <v>29.74</v>
      </c>
      <c r="G578" s="5">
        <f t="shared" si="99"/>
        <v>36.580199999999998</v>
      </c>
      <c r="H578" s="5">
        <f t="shared" si="100"/>
        <v>73.160399999999996</v>
      </c>
    </row>
    <row r="579" spans="2:8" ht="31.5">
      <c r="B579" s="1" t="s">
        <v>21</v>
      </c>
      <c r="C579" s="4" t="s">
        <v>20</v>
      </c>
      <c r="D579" s="2" t="s">
        <v>2</v>
      </c>
      <c r="E579" s="5">
        <v>19</v>
      </c>
      <c r="F579" s="5">
        <v>19.62</v>
      </c>
      <c r="G579" s="5">
        <f t="shared" si="99"/>
        <v>24.1326</v>
      </c>
      <c r="H579" s="5">
        <f t="shared" si="100"/>
        <v>458.51940000000002</v>
      </c>
    </row>
    <row r="580" spans="2:8" ht="31.5">
      <c r="B580" s="1" t="s">
        <v>23</v>
      </c>
      <c r="C580" s="4" t="s">
        <v>22</v>
      </c>
      <c r="D580" s="2" t="s">
        <v>2</v>
      </c>
      <c r="E580" s="5">
        <v>1</v>
      </c>
      <c r="F580" s="5">
        <v>161.77000000000001</v>
      </c>
      <c r="G580" s="5">
        <f t="shared" si="99"/>
        <v>198.97710000000001</v>
      </c>
      <c r="H580" s="5">
        <f t="shared" si="100"/>
        <v>198.97710000000001</v>
      </c>
    </row>
    <row r="581" spans="2:8" ht="47.25">
      <c r="B581" s="1" t="s">
        <v>25</v>
      </c>
      <c r="C581" s="4" t="s">
        <v>24</v>
      </c>
      <c r="D581" s="2" t="s">
        <v>2</v>
      </c>
      <c r="E581" s="5">
        <v>1</v>
      </c>
      <c r="F581" s="5">
        <v>2658.99</v>
      </c>
      <c r="G581" s="5">
        <f t="shared" si="99"/>
        <v>3270.5576999999998</v>
      </c>
      <c r="H581" s="5">
        <f t="shared" si="100"/>
        <v>3270.5576999999998</v>
      </c>
    </row>
    <row r="582" spans="2:8" ht="31.5">
      <c r="B582" s="1" t="s">
        <v>23</v>
      </c>
      <c r="C582" s="4" t="s">
        <v>42</v>
      </c>
      <c r="D582" s="2" t="s">
        <v>2</v>
      </c>
      <c r="E582" s="5">
        <v>3</v>
      </c>
      <c r="F582" s="5">
        <v>161.77000000000001</v>
      </c>
      <c r="G582" s="5">
        <f t="shared" si="99"/>
        <v>198.97710000000001</v>
      </c>
      <c r="H582" s="5">
        <f t="shared" si="100"/>
        <v>596.93129999999996</v>
      </c>
    </row>
    <row r="583" spans="2:8" ht="15.75">
      <c r="B583" s="1" t="s">
        <v>1</v>
      </c>
      <c r="C583" s="4" t="s">
        <v>43</v>
      </c>
      <c r="D583" s="2" t="s">
        <v>2</v>
      </c>
      <c r="E583" s="5">
        <v>1</v>
      </c>
      <c r="F583" s="5">
        <v>3510</v>
      </c>
      <c r="G583" s="5">
        <f t="shared" si="99"/>
        <v>4317.3</v>
      </c>
      <c r="H583" s="5">
        <f t="shared" si="100"/>
        <v>4317.3</v>
      </c>
    </row>
    <row r="584" spans="2:8" ht="15.75">
      <c r="B584" s="1"/>
      <c r="C584" s="4"/>
      <c r="D584" s="2"/>
      <c r="E584" s="5"/>
      <c r="F584" s="5"/>
      <c r="G584" s="5"/>
      <c r="H584" s="5"/>
    </row>
    <row r="585" spans="2:8" ht="15.75">
      <c r="B585" s="1"/>
      <c r="C585" s="7" t="s">
        <v>54</v>
      </c>
      <c r="D585" s="2"/>
      <c r="E585" s="5"/>
      <c r="F585" s="5"/>
      <c r="G585" s="5"/>
      <c r="H585" s="11">
        <f>SUM(H587:H605)</f>
        <v>76584.166499999992</v>
      </c>
    </row>
    <row r="586" spans="2:8" ht="15.75">
      <c r="B586" s="1"/>
      <c r="C586" s="4"/>
      <c r="D586" s="2"/>
      <c r="E586" s="5"/>
      <c r="F586" s="5"/>
      <c r="G586" s="5"/>
      <c r="H586" s="5"/>
    </row>
    <row r="587" spans="2:8" ht="31.5">
      <c r="B587" s="1" t="s">
        <v>26</v>
      </c>
      <c r="C587" s="4" t="s">
        <v>28</v>
      </c>
      <c r="D587" s="2" t="s">
        <v>0</v>
      </c>
      <c r="E587" s="5">
        <v>50</v>
      </c>
      <c r="F587" s="5">
        <v>52.61</v>
      </c>
      <c r="G587" s="5">
        <f t="shared" ref="G587:G588" si="101">F587*1.23</f>
        <v>64.710300000000004</v>
      </c>
      <c r="H587" s="5">
        <f t="shared" ref="H587:H588" si="102">G587*E587</f>
        <v>3235.5150000000003</v>
      </c>
    </row>
    <row r="588" spans="2:8" ht="31.5">
      <c r="B588" s="1" t="s">
        <v>26</v>
      </c>
      <c r="C588" s="4" t="s">
        <v>29</v>
      </c>
      <c r="D588" s="2" t="s">
        <v>0</v>
      </c>
      <c r="E588" s="5">
        <v>10</v>
      </c>
      <c r="F588" s="5">
        <v>52.61</v>
      </c>
      <c r="G588" s="5">
        <f t="shared" si="101"/>
        <v>64.710300000000004</v>
      </c>
      <c r="H588" s="5">
        <f t="shared" si="102"/>
        <v>647.10300000000007</v>
      </c>
    </row>
    <row r="589" spans="2:8" ht="31.5">
      <c r="B589" s="1" t="s">
        <v>27</v>
      </c>
      <c r="C589" s="4" t="s">
        <v>30</v>
      </c>
      <c r="D589" s="2" t="s">
        <v>0</v>
      </c>
      <c r="E589" s="5">
        <v>0</v>
      </c>
      <c r="F589" s="5">
        <v>37.74</v>
      </c>
      <c r="G589" s="5">
        <f t="shared" ref="G589:G604" si="103">F589*1.23</f>
        <v>46.420200000000001</v>
      </c>
      <c r="H589" s="5">
        <f t="shared" ref="H589:H604" si="104">G589*E589</f>
        <v>0</v>
      </c>
    </row>
    <row r="590" spans="2:8" ht="31.5">
      <c r="B590" s="1" t="s">
        <v>27</v>
      </c>
      <c r="C590" s="4" t="s">
        <v>31</v>
      </c>
      <c r="D590" s="2" t="s">
        <v>0</v>
      </c>
      <c r="E590" s="5">
        <v>45</v>
      </c>
      <c r="F590" s="5">
        <v>37.74</v>
      </c>
      <c r="G590" s="5">
        <f t="shared" si="103"/>
        <v>46.420200000000001</v>
      </c>
      <c r="H590" s="5">
        <f t="shared" si="104"/>
        <v>2088.9090000000001</v>
      </c>
    </row>
    <row r="591" spans="2:8" ht="31.5">
      <c r="B591" s="1" t="s">
        <v>27</v>
      </c>
      <c r="C591" s="4" t="s">
        <v>66</v>
      </c>
      <c r="D591" s="2" t="s">
        <v>0</v>
      </c>
      <c r="E591" s="5">
        <v>0</v>
      </c>
      <c r="F591" s="5">
        <v>37.74</v>
      </c>
      <c r="G591" s="5">
        <f t="shared" si="103"/>
        <v>46.420200000000001</v>
      </c>
      <c r="H591" s="5">
        <f t="shared" si="104"/>
        <v>0</v>
      </c>
    </row>
    <row r="592" spans="2:8" ht="31.5">
      <c r="B592" s="1" t="s">
        <v>71</v>
      </c>
      <c r="C592" s="4" t="s">
        <v>70</v>
      </c>
      <c r="D592" s="2" t="s">
        <v>0</v>
      </c>
      <c r="E592" s="5">
        <v>390</v>
      </c>
      <c r="F592" s="5">
        <v>18.239999999999998</v>
      </c>
      <c r="G592" s="5">
        <f t="shared" si="103"/>
        <v>22.435199999999998</v>
      </c>
      <c r="H592" s="5">
        <f t="shared" si="104"/>
        <v>8749.7279999999992</v>
      </c>
    </row>
    <row r="593" spans="2:8" ht="31.5">
      <c r="B593" s="1" t="s">
        <v>71</v>
      </c>
      <c r="C593" s="4" t="s">
        <v>78</v>
      </c>
      <c r="D593" s="2" t="s">
        <v>0</v>
      </c>
      <c r="E593" s="5">
        <v>130</v>
      </c>
      <c r="F593" s="5">
        <v>18.239999999999998</v>
      </c>
      <c r="G593" s="5">
        <f t="shared" si="103"/>
        <v>22.435199999999998</v>
      </c>
      <c r="H593" s="5">
        <f t="shared" si="104"/>
        <v>2916.5759999999996</v>
      </c>
    </row>
    <row r="594" spans="2:8" ht="31.5">
      <c r="B594" s="1" t="s">
        <v>60</v>
      </c>
      <c r="C594" s="4" t="s">
        <v>58</v>
      </c>
      <c r="D594" s="2" t="s">
        <v>0</v>
      </c>
      <c r="E594" s="5">
        <v>1950</v>
      </c>
      <c r="F594" s="5">
        <v>13.16</v>
      </c>
      <c r="G594" s="5">
        <f t="shared" si="103"/>
        <v>16.186800000000002</v>
      </c>
      <c r="H594" s="5">
        <f t="shared" si="104"/>
        <v>31564.260000000002</v>
      </c>
    </row>
    <row r="595" spans="2:8" ht="31.5">
      <c r="B595" s="1" t="s">
        <v>60</v>
      </c>
      <c r="C595" s="4" t="s">
        <v>59</v>
      </c>
      <c r="D595" s="2" t="s">
        <v>0</v>
      </c>
      <c r="E595" s="5">
        <v>650</v>
      </c>
      <c r="F595" s="5">
        <v>13.16</v>
      </c>
      <c r="G595" s="5">
        <f t="shared" si="103"/>
        <v>16.186800000000002</v>
      </c>
      <c r="H595" s="5">
        <f t="shared" si="104"/>
        <v>10521.420000000002</v>
      </c>
    </row>
    <row r="596" spans="2:8" ht="31.5">
      <c r="B596" s="1" t="s">
        <v>4</v>
      </c>
      <c r="C596" s="4" t="s">
        <v>32</v>
      </c>
      <c r="D596" s="2" t="s">
        <v>0</v>
      </c>
      <c r="E596" s="5">
        <v>0</v>
      </c>
      <c r="F596" s="5">
        <v>9.24</v>
      </c>
      <c r="G596" s="5">
        <f t="shared" si="103"/>
        <v>11.3652</v>
      </c>
      <c r="H596" s="5">
        <f t="shared" si="104"/>
        <v>0</v>
      </c>
    </row>
    <row r="597" spans="2:8" ht="31.5">
      <c r="B597" s="1" t="s">
        <v>4</v>
      </c>
      <c r="C597" s="4" t="s">
        <v>33</v>
      </c>
      <c r="D597" s="2" t="s">
        <v>0</v>
      </c>
      <c r="E597" s="5">
        <v>0</v>
      </c>
      <c r="F597" s="5">
        <v>9.24</v>
      </c>
      <c r="G597" s="5">
        <f t="shared" si="103"/>
        <v>11.3652</v>
      </c>
      <c r="H597" s="5">
        <f t="shared" si="104"/>
        <v>0</v>
      </c>
    </row>
    <row r="598" spans="2:8" ht="31.5">
      <c r="B598" s="1" t="s">
        <v>3</v>
      </c>
      <c r="C598" s="4" t="s">
        <v>34</v>
      </c>
      <c r="D598" s="2" t="s">
        <v>0</v>
      </c>
      <c r="E598" s="5">
        <v>0</v>
      </c>
      <c r="F598" s="5">
        <v>6.75</v>
      </c>
      <c r="G598" s="5">
        <f t="shared" si="103"/>
        <v>8.3025000000000002</v>
      </c>
      <c r="H598" s="5">
        <f t="shared" si="104"/>
        <v>0</v>
      </c>
    </row>
    <row r="599" spans="2:8" ht="31.5">
      <c r="B599" s="1" t="s">
        <v>3</v>
      </c>
      <c r="C599" s="4" t="s">
        <v>35</v>
      </c>
      <c r="D599" s="2" t="s">
        <v>0</v>
      </c>
      <c r="E599" s="5">
        <v>0</v>
      </c>
      <c r="F599" s="5">
        <v>6.75</v>
      </c>
      <c r="G599" s="5">
        <f t="shared" si="103"/>
        <v>8.3025000000000002</v>
      </c>
      <c r="H599" s="5">
        <f t="shared" si="104"/>
        <v>0</v>
      </c>
    </row>
    <row r="600" spans="2:8" ht="31.5">
      <c r="B600" s="1" t="s">
        <v>3</v>
      </c>
      <c r="C600" s="4" t="s">
        <v>40</v>
      </c>
      <c r="D600" s="2" t="s">
        <v>2</v>
      </c>
      <c r="E600" s="5">
        <v>13</v>
      </c>
      <c r="F600" s="5">
        <v>282.68</v>
      </c>
      <c r="G600" s="5">
        <f t="shared" si="103"/>
        <v>347.69639999999998</v>
      </c>
      <c r="H600" s="5">
        <f t="shared" si="104"/>
        <v>4520.0531999999994</v>
      </c>
    </row>
    <row r="601" spans="2:8" ht="31.5">
      <c r="B601" s="1" t="s">
        <v>8</v>
      </c>
      <c r="C601" s="4" t="s">
        <v>7</v>
      </c>
      <c r="D601" s="2" t="s">
        <v>2</v>
      </c>
      <c r="E601" s="5">
        <v>3</v>
      </c>
      <c r="F601" s="5">
        <v>25.93</v>
      </c>
      <c r="G601" s="5">
        <f t="shared" si="103"/>
        <v>31.893899999999999</v>
      </c>
      <c r="H601" s="5">
        <f t="shared" si="104"/>
        <v>95.681699999999992</v>
      </c>
    </row>
    <row r="602" spans="2:8" ht="31.5">
      <c r="B602" s="1" t="s">
        <v>37</v>
      </c>
      <c r="C602" s="3" t="s">
        <v>36</v>
      </c>
      <c r="D602" s="2" t="s">
        <v>2</v>
      </c>
      <c r="E602" s="5">
        <v>3</v>
      </c>
      <c r="F602" s="5">
        <v>146.32</v>
      </c>
      <c r="G602" s="5">
        <f t="shared" si="103"/>
        <v>179.97359999999998</v>
      </c>
      <c r="H602" s="5">
        <f t="shared" si="104"/>
        <v>539.92079999999987</v>
      </c>
    </row>
    <row r="603" spans="2:8" ht="31.5">
      <c r="B603" s="1" t="s">
        <v>39</v>
      </c>
      <c r="C603" s="3" t="s">
        <v>38</v>
      </c>
      <c r="D603" s="2" t="s">
        <v>2</v>
      </c>
      <c r="E603" s="5">
        <v>1</v>
      </c>
      <c r="F603" s="5">
        <v>761.26</v>
      </c>
      <c r="G603" s="5">
        <f t="shared" si="103"/>
        <v>936.34979999999996</v>
      </c>
      <c r="H603" s="5">
        <f t="shared" si="104"/>
        <v>936.34979999999996</v>
      </c>
    </row>
    <row r="604" spans="2:8" ht="31.5">
      <c r="B604" s="1" t="s">
        <v>39</v>
      </c>
      <c r="C604" s="3" t="s">
        <v>41</v>
      </c>
      <c r="D604" s="2" t="s">
        <v>2</v>
      </c>
      <c r="E604" s="5">
        <v>850</v>
      </c>
      <c r="F604" s="5">
        <v>10.3</v>
      </c>
      <c r="G604" s="5">
        <f t="shared" si="103"/>
        <v>12.669</v>
      </c>
      <c r="H604" s="5">
        <f t="shared" si="104"/>
        <v>10768.65</v>
      </c>
    </row>
    <row r="605" spans="2:8" ht="15.75">
      <c r="B605" s="1"/>
      <c r="C605" s="3"/>
      <c r="D605" s="2"/>
      <c r="E605" s="6"/>
      <c r="F605" s="6"/>
      <c r="G605" s="5"/>
      <c r="H605" s="5"/>
    </row>
    <row r="606" spans="2:8" ht="15.75">
      <c r="B606" s="1"/>
      <c r="C606" s="7" t="s">
        <v>53</v>
      </c>
      <c r="D606" s="12" t="s">
        <v>46</v>
      </c>
      <c r="E606" s="13"/>
      <c r="F606" s="6"/>
      <c r="G606" s="5"/>
      <c r="H606" s="11">
        <f>SUM(H608:H612)</f>
        <v>7160.3343000000004</v>
      </c>
    </row>
    <row r="607" spans="2:8" ht="15.75">
      <c r="B607" s="1"/>
      <c r="C607" s="3"/>
      <c r="D607" s="2"/>
      <c r="E607" s="6"/>
      <c r="F607" s="6"/>
      <c r="G607" s="5"/>
      <c r="H607" s="5"/>
    </row>
    <row r="608" spans="2:8" ht="31.5">
      <c r="B608" s="1" t="s">
        <v>45</v>
      </c>
      <c r="C608" s="3" t="s">
        <v>44</v>
      </c>
      <c r="D608" s="2" t="s">
        <v>2</v>
      </c>
      <c r="E608" s="5">
        <f>E609+E610</f>
        <v>56</v>
      </c>
      <c r="F608" s="5">
        <v>11.22</v>
      </c>
      <c r="G608" s="5">
        <f>F608*1.23</f>
        <v>13.800600000000001</v>
      </c>
      <c r="H608" s="5">
        <f t="shared" ref="H608:H612" si="105">G608*E608</f>
        <v>772.83360000000005</v>
      </c>
    </row>
    <row r="609" spans="2:8" ht="31.5">
      <c r="B609" s="1" t="s">
        <v>50</v>
      </c>
      <c r="C609" s="3" t="s">
        <v>49</v>
      </c>
      <c r="D609" s="2" t="s">
        <v>9</v>
      </c>
      <c r="E609" s="5">
        <f>E610</f>
        <v>28</v>
      </c>
      <c r="F609" s="6">
        <v>31.64</v>
      </c>
      <c r="G609" s="5">
        <f t="shared" ref="G609:G612" si="106">F609*1.23</f>
        <v>38.917200000000001</v>
      </c>
      <c r="H609" s="5">
        <f t="shared" si="105"/>
        <v>1089.6816000000001</v>
      </c>
    </row>
    <row r="610" spans="2:8" ht="31.5">
      <c r="B610" s="1" t="s">
        <v>48</v>
      </c>
      <c r="C610" s="3" t="s">
        <v>47</v>
      </c>
      <c r="D610" s="2" t="s">
        <v>9</v>
      </c>
      <c r="E610" s="5">
        <f>4*7</f>
        <v>28</v>
      </c>
      <c r="F610" s="6">
        <v>54.45</v>
      </c>
      <c r="G610" s="5">
        <f t="shared" si="106"/>
        <v>66.973500000000001</v>
      </c>
      <c r="H610" s="5">
        <f t="shared" si="105"/>
        <v>1875.258</v>
      </c>
    </row>
    <row r="611" spans="2:8" ht="31.5">
      <c r="B611" s="1" t="s">
        <v>3</v>
      </c>
      <c r="C611" s="4" t="s">
        <v>34</v>
      </c>
      <c r="D611" s="2" t="s">
        <v>0</v>
      </c>
      <c r="E611" s="5">
        <f>8*E612</f>
        <v>56</v>
      </c>
      <c r="F611" s="5">
        <v>6.75</v>
      </c>
      <c r="G611" s="5">
        <f t="shared" si="106"/>
        <v>8.3025000000000002</v>
      </c>
      <c r="H611" s="5">
        <f t="shared" si="105"/>
        <v>464.94</v>
      </c>
    </row>
    <row r="612" spans="2:8" ht="31.5">
      <c r="B612" s="1" t="s">
        <v>51</v>
      </c>
      <c r="C612" s="3" t="s">
        <v>92</v>
      </c>
      <c r="D612" s="2" t="s">
        <v>2</v>
      </c>
      <c r="E612" s="6">
        <v>7</v>
      </c>
      <c r="F612" s="6">
        <v>343.51</v>
      </c>
      <c r="G612" s="5">
        <f t="shared" si="106"/>
        <v>422.51729999999998</v>
      </c>
      <c r="H612" s="5">
        <f t="shared" si="105"/>
        <v>2957.6210999999998</v>
      </c>
    </row>
    <row r="613" spans="2:8" ht="15.75">
      <c r="B613" s="1"/>
      <c r="C613" s="3"/>
      <c r="D613" s="2"/>
      <c r="E613" s="6"/>
      <c r="F613" s="6"/>
      <c r="G613" s="5"/>
      <c r="H613" s="5"/>
    </row>
    <row r="614" spans="2:8" ht="15.75">
      <c r="B614" s="1"/>
      <c r="C614" s="3"/>
      <c r="D614" s="2"/>
      <c r="E614" s="6"/>
      <c r="F614" s="6"/>
      <c r="G614" s="5"/>
      <c r="H614" s="5"/>
    </row>
    <row r="615" spans="2:8" ht="18.75">
      <c r="B615" s="20"/>
      <c r="C615" s="30" t="s">
        <v>56</v>
      </c>
      <c r="D615" s="30"/>
      <c r="E615" s="30"/>
      <c r="F615" s="30"/>
      <c r="G615" s="29">
        <f>H585+H571+H606</f>
        <v>96391.040999999997</v>
      </c>
      <c r="H615" s="29"/>
    </row>
    <row r="617" spans="2:8" ht="15.75">
      <c r="B617" s="14"/>
      <c r="C617" s="15" t="s">
        <v>93</v>
      </c>
      <c r="D617" s="16"/>
      <c r="E617" s="17"/>
      <c r="F617" s="17"/>
      <c r="G617" s="17"/>
      <c r="H617" s="17"/>
    </row>
    <row r="618" spans="2:8" ht="15.75">
      <c r="B618" s="1"/>
      <c r="C618" s="4"/>
      <c r="D618" s="2"/>
      <c r="E618" s="5"/>
      <c r="F618" s="5"/>
      <c r="G618" s="5"/>
      <c r="H618" s="5"/>
    </row>
    <row r="619" spans="2:8" ht="15.75">
      <c r="B619" s="1"/>
      <c r="C619" s="7" t="s">
        <v>55</v>
      </c>
      <c r="D619" s="2"/>
      <c r="E619" s="5"/>
      <c r="F619" s="5"/>
      <c r="G619" s="5"/>
      <c r="H619" s="11">
        <f>SUM(H621:H631)</f>
        <v>12646.540199999999</v>
      </c>
    </row>
    <row r="620" spans="2:8" ht="15.75">
      <c r="B620" s="1"/>
      <c r="C620" s="4"/>
      <c r="D620" s="2"/>
      <c r="E620" s="5"/>
      <c r="F620" s="5"/>
      <c r="G620" s="5"/>
      <c r="H620" s="5"/>
    </row>
    <row r="621" spans="2:8" ht="31.5">
      <c r="B621" s="1" t="s">
        <v>11</v>
      </c>
      <c r="C621" s="4" t="s">
        <v>12</v>
      </c>
      <c r="D621" s="2" t="s">
        <v>0</v>
      </c>
      <c r="E621" s="5">
        <v>7</v>
      </c>
      <c r="F621" s="5">
        <v>64.260000000000005</v>
      </c>
      <c r="G621" s="5">
        <f>F621*1.23</f>
        <v>79.0398</v>
      </c>
      <c r="H621" s="5">
        <f>E621*G621</f>
        <v>553.27859999999998</v>
      </c>
    </row>
    <row r="622" spans="2:8" ht="31.5">
      <c r="B622" s="1" t="s">
        <v>11</v>
      </c>
      <c r="C622" s="4" t="s">
        <v>13</v>
      </c>
      <c r="D622" s="2" t="s">
        <v>0</v>
      </c>
      <c r="E622" s="5">
        <v>19</v>
      </c>
      <c r="F622" s="5">
        <v>64.260000000000005</v>
      </c>
      <c r="G622" s="5">
        <f>F622*1.23</f>
        <v>79.0398</v>
      </c>
      <c r="H622" s="5">
        <f>E622*G622</f>
        <v>1501.7562</v>
      </c>
    </row>
    <row r="623" spans="2:8" ht="31.5">
      <c r="B623" s="1" t="s">
        <v>3</v>
      </c>
      <c r="C623" s="4" t="s">
        <v>14</v>
      </c>
      <c r="D623" s="2" t="s">
        <v>0</v>
      </c>
      <c r="E623" s="5">
        <v>1.5</v>
      </c>
      <c r="F623" s="5">
        <v>6.75</v>
      </c>
      <c r="G623" s="5">
        <f t="shared" ref="G623:G631" si="107">F623*1.23</f>
        <v>8.3025000000000002</v>
      </c>
      <c r="H623" s="5">
        <f t="shared" ref="H623:H631" si="108">G623*E623</f>
        <v>12.453749999999999</v>
      </c>
    </row>
    <row r="624" spans="2:8" ht="31.5">
      <c r="B624" s="1" t="s">
        <v>3</v>
      </c>
      <c r="C624" s="4" t="s">
        <v>15</v>
      </c>
      <c r="D624" s="2" t="s">
        <v>0</v>
      </c>
      <c r="E624" s="5">
        <v>0.5</v>
      </c>
      <c r="F624" s="5">
        <v>6.75</v>
      </c>
      <c r="G624" s="5">
        <f t="shared" si="107"/>
        <v>8.3025000000000002</v>
      </c>
      <c r="H624" s="5">
        <f t="shared" si="108"/>
        <v>4.1512500000000001</v>
      </c>
    </row>
    <row r="625" spans="2:8" ht="31.5">
      <c r="B625" s="1" t="s">
        <v>17</v>
      </c>
      <c r="C625" s="4" t="s">
        <v>16</v>
      </c>
      <c r="D625" s="2" t="s">
        <v>2</v>
      </c>
      <c r="E625" s="5">
        <v>1</v>
      </c>
      <c r="F625" s="5">
        <v>1349.15</v>
      </c>
      <c r="G625" s="5">
        <f t="shared" si="107"/>
        <v>1659.4545000000001</v>
      </c>
      <c r="H625" s="5">
        <f t="shared" si="108"/>
        <v>1659.4545000000001</v>
      </c>
    </row>
    <row r="626" spans="2:8" ht="31.5">
      <c r="B626" s="1" t="s">
        <v>19</v>
      </c>
      <c r="C626" s="4" t="s">
        <v>18</v>
      </c>
      <c r="D626" s="2" t="s">
        <v>2</v>
      </c>
      <c r="E626" s="5">
        <v>2</v>
      </c>
      <c r="F626" s="5">
        <v>29.74</v>
      </c>
      <c r="G626" s="5">
        <f t="shared" si="107"/>
        <v>36.580199999999998</v>
      </c>
      <c r="H626" s="5">
        <f t="shared" si="108"/>
        <v>73.160399999999996</v>
      </c>
    </row>
    <row r="627" spans="2:8" ht="31.5">
      <c r="B627" s="1" t="s">
        <v>21</v>
      </c>
      <c r="C627" s="4" t="s">
        <v>20</v>
      </c>
      <c r="D627" s="2" t="s">
        <v>2</v>
      </c>
      <c r="E627" s="5">
        <v>19</v>
      </c>
      <c r="F627" s="5">
        <v>19.62</v>
      </c>
      <c r="G627" s="5">
        <f t="shared" si="107"/>
        <v>24.1326</v>
      </c>
      <c r="H627" s="5">
        <f t="shared" si="108"/>
        <v>458.51940000000002</v>
      </c>
    </row>
    <row r="628" spans="2:8" ht="31.5">
      <c r="B628" s="1" t="s">
        <v>23</v>
      </c>
      <c r="C628" s="4" t="s">
        <v>22</v>
      </c>
      <c r="D628" s="2" t="s">
        <v>2</v>
      </c>
      <c r="E628" s="5">
        <v>1</v>
      </c>
      <c r="F628" s="5">
        <v>161.77000000000001</v>
      </c>
      <c r="G628" s="5">
        <f t="shared" si="107"/>
        <v>198.97710000000001</v>
      </c>
      <c r="H628" s="5">
        <f t="shared" si="108"/>
        <v>198.97710000000001</v>
      </c>
    </row>
    <row r="629" spans="2:8" ht="47.25">
      <c r="B629" s="1" t="s">
        <v>25</v>
      </c>
      <c r="C629" s="4" t="s">
        <v>24</v>
      </c>
      <c r="D629" s="2" t="s">
        <v>2</v>
      </c>
      <c r="E629" s="5">
        <v>1</v>
      </c>
      <c r="F629" s="5">
        <v>2658.99</v>
      </c>
      <c r="G629" s="5">
        <f t="shared" si="107"/>
        <v>3270.5576999999998</v>
      </c>
      <c r="H629" s="5">
        <f t="shared" si="108"/>
        <v>3270.5576999999998</v>
      </c>
    </row>
    <row r="630" spans="2:8" ht="31.5">
      <c r="B630" s="1" t="s">
        <v>23</v>
      </c>
      <c r="C630" s="4" t="s">
        <v>42</v>
      </c>
      <c r="D630" s="2" t="s">
        <v>2</v>
      </c>
      <c r="E630" s="5">
        <v>3</v>
      </c>
      <c r="F630" s="5">
        <v>161.77000000000001</v>
      </c>
      <c r="G630" s="5">
        <f t="shared" si="107"/>
        <v>198.97710000000001</v>
      </c>
      <c r="H630" s="5">
        <f t="shared" si="108"/>
        <v>596.93129999999996</v>
      </c>
    </row>
    <row r="631" spans="2:8" ht="15.75">
      <c r="B631" s="1" t="s">
        <v>1</v>
      </c>
      <c r="C631" s="4" t="s">
        <v>43</v>
      </c>
      <c r="D631" s="2" t="s">
        <v>2</v>
      </c>
      <c r="E631" s="5">
        <v>1</v>
      </c>
      <c r="F631" s="5">
        <v>3510</v>
      </c>
      <c r="G631" s="5">
        <f t="shared" si="107"/>
        <v>4317.3</v>
      </c>
      <c r="H631" s="5">
        <f t="shared" si="108"/>
        <v>4317.3</v>
      </c>
    </row>
    <row r="632" spans="2:8" ht="15.75">
      <c r="B632" s="1"/>
      <c r="C632" s="4"/>
      <c r="D632" s="2"/>
      <c r="E632" s="5"/>
      <c r="F632" s="5"/>
      <c r="G632" s="5"/>
      <c r="H632" s="5"/>
    </row>
    <row r="633" spans="2:8" ht="15.75">
      <c r="B633" s="1"/>
      <c r="C633" s="7" t="s">
        <v>54</v>
      </c>
      <c r="D633" s="2"/>
      <c r="E633" s="5"/>
      <c r="F633" s="5"/>
      <c r="G633" s="5"/>
      <c r="H633" s="11">
        <f>SUM(H635:H653)</f>
        <v>29544.563100000003</v>
      </c>
    </row>
    <row r="634" spans="2:8" ht="15.75">
      <c r="B634" s="1"/>
      <c r="C634" s="4"/>
      <c r="D634" s="2"/>
      <c r="E634" s="5"/>
      <c r="F634" s="5"/>
      <c r="G634" s="5"/>
      <c r="H634" s="5"/>
    </row>
    <row r="635" spans="2:8" ht="31.5">
      <c r="B635" s="1" t="s">
        <v>26</v>
      </c>
      <c r="C635" s="4" t="s">
        <v>28</v>
      </c>
      <c r="D635" s="2" t="s">
        <v>0</v>
      </c>
      <c r="E635" s="5">
        <v>0</v>
      </c>
      <c r="F635" s="5">
        <v>52.61</v>
      </c>
      <c r="G635" s="5">
        <f t="shared" ref="G635:G652" si="109">F635*1.23</f>
        <v>64.710300000000004</v>
      </c>
      <c r="H635" s="5">
        <f t="shared" ref="H635:H652" si="110">G635*E635</f>
        <v>0</v>
      </c>
    </row>
    <row r="636" spans="2:8" ht="31.5">
      <c r="B636" s="1" t="s">
        <v>26</v>
      </c>
      <c r="C636" s="4" t="s">
        <v>29</v>
      </c>
      <c r="D636" s="2" t="s">
        <v>0</v>
      </c>
      <c r="E636" s="5">
        <v>0</v>
      </c>
      <c r="F636" s="5">
        <v>52.61</v>
      </c>
      <c r="G636" s="5">
        <f t="shared" si="109"/>
        <v>64.710300000000004</v>
      </c>
      <c r="H636" s="5">
        <f t="shared" si="110"/>
        <v>0</v>
      </c>
    </row>
    <row r="637" spans="2:8" ht="31.5">
      <c r="B637" s="1" t="s">
        <v>27</v>
      </c>
      <c r="C637" s="4" t="s">
        <v>30</v>
      </c>
      <c r="D637" s="2" t="s">
        <v>0</v>
      </c>
      <c r="E637" s="5">
        <v>40</v>
      </c>
      <c r="F637" s="5">
        <v>37.74</v>
      </c>
      <c r="G637" s="5">
        <f t="shared" si="109"/>
        <v>46.420200000000001</v>
      </c>
      <c r="H637" s="5">
        <f t="shared" si="110"/>
        <v>1856.808</v>
      </c>
    </row>
    <row r="638" spans="2:8" ht="31.5">
      <c r="B638" s="1" t="s">
        <v>27</v>
      </c>
      <c r="C638" s="4" t="s">
        <v>31</v>
      </c>
      <c r="D638" s="2" t="s">
        <v>0</v>
      </c>
      <c r="E638" s="5">
        <v>45</v>
      </c>
      <c r="F638" s="5">
        <v>37.74</v>
      </c>
      <c r="G638" s="5">
        <f t="shared" si="109"/>
        <v>46.420200000000001</v>
      </c>
      <c r="H638" s="5">
        <f t="shared" si="110"/>
        <v>2088.9090000000001</v>
      </c>
    </row>
    <row r="639" spans="2:8" ht="31.5">
      <c r="B639" s="1" t="s">
        <v>27</v>
      </c>
      <c r="C639" s="4" t="s">
        <v>66</v>
      </c>
      <c r="D639" s="2" t="s">
        <v>0</v>
      </c>
      <c r="E639" s="5">
        <v>15</v>
      </c>
      <c r="F639" s="5">
        <v>37.74</v>
      </c>
      <c r="G639" s="5">
        <f t="shared" si="109"/>
        <v>46.420200000000001</v>
      </c>
      <c r="H639" s="5">
        <f t="shared" si="110"/>
        <v>696.303</v>
      </c>
    </row>
    <row r="640" spans="2:8" ht="31.5">
      <c r="B640" s="1" t="s">
        <v>71</v>
      </c>
      <c r="C640" s="4" t="s">
        <v>70</v>
      </c>
      <c r="D640" s="2" t="s">
        <v>0</v>
      </c>
      <c r="E640" s="5">
        <v>0</v>
      </c>
      <c r="F640" s="5">
        <v>18.239999999999998</v>
      </c>
      <c r="G640" s="5">
        <f t="shared" si="109"/>
        <v>22.435199999999998</v>
      </c>
      <c r="H640" s="5">
        <f t="shared" si="110"/>
        <v>0</v>
      </c>
    </row>
    <row r="641" spans="2:8" ht="31.5">
      <c r="B641" s="1" t="s">
        <v>71</v>
      </c>
      <c r="C641" s="4" t="s">
        <v>78</v>
      </c>
      <c r="D641" s="2" t="s">
        <v>0</v>
      </c>
      <c r="E641" s="5">
        <v>0</v>
      </c>
      <c r="F641" s="5">
        <v>18.239999999999998</v>
      </c>
      <c r="G641" s="5">
        <f t="shared" si="109"/>
        <v>22.435199999999998</v>
      </c>
      <c r="H641" s="5">
        <f t="shared" si="110"/>
        <v>0</v>
      </c>
    </row>
    <row r="642" spans="2:8" ht="31.5">
      <c r="B642" s="1" t="s">
        <v>60</v>
      </c>
      <c r="C642" s="4" t="s">
        <v>58</v>
      </c>
      <c r="D642" s="2" t="s">
        <v>0</v>
      </c>
      <c r="E642" s="5">
        <v>320</v>
      </c>
      <c r="F642" s="5">
        <v>13.16</v>
      </c>
      <c r="G642" s="5">
        <f t="shared" si="109"/>
        <v>16.186800000000002</v>
      </c>
      <c r="H642" s="5">
        <f t="shared" si="110"/>
        <v>5179.7760000000007</v>
      </c>
    </row>
    <row r="643" spans="2:8" ht="31.5">
      <c r="B643" s="1" t="s">
        <v>60</v>
      </c>
      <c r="C643" s="4" t="s">
        <v>59</v>
      </c>
      <c r="D643" s="2" t="s">
        <v>0</v>
      </c>
      <c r="E643" s="5">
        <v>160</v>
      </c>
      <c r="F643" s="5">
        <v>13.16</v>
      </c>
      <c r="G643" s="5">
        <f t="shared" si="109"/>
        <v>16.186800000000002</v>
      </c>
      <c r="H643" s="5">
        <f t="shared" si="110"/>
        <v>2589.8880000000004</v>
      </c>
    </row>
    <row r="644" spans="2:8" ht="31.5">
      <c r="B644" s="1" t="s">
        <v>4</v>
      </c>
      <c r="C644" s="4" t="s">
        <v>32</v>
      </c>
      <c r="D644" s="2" t="s">
        <v>0</v>
      </c>
      <c r="E644" s="5">
        <v>357</v>
      </c>
      <c r="F644" s="5">
        <v>9.24</v>
      </c>
      <c r="G644" s="5">
        <f t="shared" si="109"/>
        <v>11.3652</v>
      </c>
      <c r="H644" s="5">
        <f t="shared" si="110"/>
        <v>4057.3764000000001</v>
      </c>
    </row>
    <row r="645" spans="2:8" ht="31.5">
      <c r="B645" s="1" t="s">
        <v>4</v>
      </c>
      <c r="C645" s="4" t="s">
        <v>33</v>
      </c>
      <c r="D645" s="2" t="s">
        <v>0</v>
      </c>
      <c r="E645" s="5">
        <v>157</v>
      </c>
      <c r="F645" s="5">
        <v>9.24</v>
      </c>
      <c r="G645" s="5">
        <f t="shared" si="109"/>
        <v>11.3652</v>
      </c>
      <c r="H645" s="5">
        <f t="shared" si="110"/>
        <v>1784.3363999999999</v>
      </c>
    </row>
    <row r="646" spans="2:8" ht="31.5">
      <c r="B646" s="1" t="s">
        <v>3</v>
      </c>
      <c r="C646" s="4" t="s">
        <v>34</v>
      </c>
      <c r="D646" s="2" t="s">
        <v>0</v>
      </c>
      <c r="E646" s="5">
        <v>129</v>
      </c>
      <c r="F646" s="5">
        <v>6.75</v>
      </c>
      <c r="G646" s="5">
        <f t="shared" si="109"/>
        <v>8.3025000000000002</v>
      </c>
      <c r="H646" s="5">
        <f t="shared" si="110"/>
        <v>1071.0225</v>
      </c>
    </row>
    <row r="647" spans="2:8" ht="31.5">
      <c r="B647" s="1" t="s">
        <v>3</v>
      </c>
      <c r="C647" s="4" t="s">
        <v>35</v>
      </c>
      <c r="D647" s="2" t="s">
        <v>0</v>
      </c>
      <c r="E647" s="5">
        <v>43</v>
      </c>
      <c r="F647" s="5">
        <v>6.75</v>
      </c>
      <c r="G647" s="5">
        <f t="shared" si="109"/>
        <v>8.3025000000000002</v>
      </c>
      <c r="H647" s="5">
        <f t="shared" si="110"/>
        <v>357.00749999999999</v>
      </c>
    </row>
    <row r="648" spans="2:8" ht="31.5">
      <c r="B648" s="1" t="s">
        <v>3</v>
      </c>
      <c r="C648" s="4" t="s">
        <v>40</v>
      </c>
      <c r="D648" s="2" t="s">
        <v>2</v>
      </c>
      <c r="E648" s="5">
        <v>10</v>
      </c>
      <c r="F648" s="5">
        <v>282.68</v>
      </c>
      <c r="G648" s="5">
        <f t="shared" si="109"/>
        <v>347.69639999999998</v>
      </c>
      <c r="H648" s="5">
        <f t="shared" si="110"/>
        <v>3476.9639999999999</v>
      </c>
    </row>
    <row r="649" spans="2:8" ht="31.5">
      <c r="B649" s="1" t="s">
        <v>8</v>
      </c>
      <c r="C649" s="4" t="s">
        <v>7</v>
      </c>
      <c r="D649" s="2" t="s">
        <v>2</v>
      </c>
      <c r="E649" s="5">
        <v>3</v>
      </c>
      <c r="F649" s="5">
        <v>25.93</v>
      </c>
      <c r="G649" s="5">
        <f t="shared" si="109"/>
        <v>31.893899999999999</v>
      </c>
      <c r="H649" s="5">
        <f t="shared" si="110"/>
        <v>95.681699999999992</v>
      </c>
    </row>
    <row r="650" spans="2:8" ht="31.5">
      <c r="B650" s="1" t="s">
        <v>37</v>
      </c>
      <c r="C650" s="3" t="s">
        <v>36</v>
      </c>
      <c r="D650" s="2" t="s">
        <v>2</v>
      </c>
      <c r="E650" s="5">
        <v>3</v>
      </c>
      <c r="F650" s="5">
        <v>146.32</v>
      </c>
      <c r="G650" s="5">
        <f t="shared" si="109"/>
        <v>179.97359999999998</v>
      </c>
      <c r="H650" s="5">
        <f t="shared" si="110"/>
        <v>539.92079999999987</v>
      </c>
    </row>
    <row r="651" spans="2:8" ht="31.5">
      <c r="B651" s="1" t="s">
        <v>39</v>
      </c>
      <c r="C651" s="3" t="s">
        <v>38</v>
      </c>
      <c r="D651" s="2" t="s">
        <v>2</v>
      </c>
      <c r="E651" s="5">
        <v>1</v>
      </c>
      <c r="F651" s="5">
        <v>761.26</v>
      </c>
      <c r="G651" s="5">
        <f t="shared" si="109"/>
        <v>936.34979999999996</v>
      </c>
      <c r="H651" s="5">
        <f t="shared" si="110"/>
        <v>936.34979999999996</v>
      </c>
    </row>
    <row r="652" spans="2:8" ht="31.5">
      <c r="B652" s="1" t="s">
        <v>39</v>
      </c>
      <c r="C652" s="3" t="s">
        <v>41</v>
      </c>
      <c r="D652" s="2" t="s">
        <v>2</v>
      </c>
      <c r="E652" s="5">
        <v>380</v>
      </c>
      <c r="F652" s="5">
        <v>10.3</v>
      </c>
      <c r="G652" s="5">
        <f t="shared" si="109"/>
        <v>12.669</v>
      </c>
      <c r="H652" s="5">
        <f t="shared" si="110"/>
        <v>4814.22</v>
      </c>
    </row>
    <row r="653" spans="2:8" ht="15.75">
      <c r="B653" s="1"/>
      <c r="C653" s="3"/>
      <c r="D653" s="2"/>
      <c r="E653" s="6"/>
      <c r="F653" s="6"/>
      <c r="G653" s="5"/>
      <c r="H653" s="5"/>
    </row>
    <row r="654" spans="2:8" ht="15.75">
      <c r="B654" s="1"/>
      <c r="C654" s="7" t="s">
        <v>53</v>
      </c>
      <c r="D654" s="12" t="s">
        <v>46</v>
      </c>
      <c r="E654" s="13"/>
      <c r="F654" s="6"/>
      <c r="G654" s="5"/>
      <c r="H654" s="11">
        <f>SUM(H656:H661)</f>
        <v>7160.3342999999995</v>
      </c>
    </row>
    <row r="655" spans="2:8" ht="15.75">
      <c r="B655" s="1"/>
      <c r="C655" s="3"/>
      <c r="D655" s="2"/>
      <c r="E655" s="6"/>
      <c r="F655" s="6"/>
      <c r="G655" s="5"/>
      <c r="H655" s="5"/>
    </row>
    <row r="656" spans="2:8" ht="31.5">
      <c r="B656" s="1" t="s">
        <v>45</v>
      </c>
      <c r="C656" s="3" t="s">
        <v>44</v>
      </c>
      <c r="D656" s="2" t="s">
        <v>2</v>
      </c>
      <c r="E656" s="5">
        <f>E657+E658</f>
        <v>56</v>
      </c>
      <c r="F656" s="5">
        <v>11.22</v>
      </c>
      <c r="G656" s="5">
        <f>F656*1.23</f>
        <v>13.800600000000001</v>
      </c>
      <c r="H656" s="5">
        <f t="shared" ref="H656:H661" si="111">G656*E656</f>
        <v>772.83360000000005</v>
      </c>
    </row>
    <row r="657" spans="2:8" ht="31.5">
      <c r="B657" s="1" t="s">
        <v>50</v>
      </c>
      <c r="C657" s="3" t="s">
        <v>49</v>
      </c>
      <c r="D657" s="2" t="s">
        <v>9</v>
      </c>
      <c r="E657" s="5">
        <f>7*4</f>
        <v>28</v>
      </c>
      <c r="F657" s="6">
        <v>31.64</v>
      </c>
      <c r="G657" s="5">
        <f t="shared" ref="G657:G661" si="112">F657*1.23</f>
        <v>38.917200000000001</v>
      </c>
      <c r="H657" s="5">
        <f t="shared" si="111"/>
        <v>1089.6816000000001</v>
      </c>
    </row>
    <row r="658" spans="2:8" ht="31.5">
      <c r="B658" s="1" t="s">
        <v>48</v>
      </c>
      <c r="C658" s="3" t="s">
        <v>47</v>
      </c>
      <c r="D658" s="2" t="s">
        <v>9</v>
      </c>
      <c r="E658" s="5">
        <f>7*4</f>
        <v>28</v>
      </c>
      <c r="F658" s="6">
        <v>54.45</v>
      </c>
      <c r="G658" s="5">
        <f t="shared" si="112"/>
        <v>66.973500000000001</v>
      </c>
      <c r="H658" s="5">
        <f t="shared" si="111"/>
        <v>1875.258</v>
      </c>
    </row>
    <row r="659" spans="2:8" ht="31.5">
      <c r="B659" s="1" t="s">
        <v>3</v>
      </c>
      <c r="C659" s="4" t="s">
        <v>34</v>
      </c>
      <c r="D659" s="2" t="s">
        <v>0</v>
      </c>
      <c r="E659" s="5">
        <f>7*8</f>
        <v>56</v>
      </c>
      <c r="F659" s="5">
        <v>6.75</v>
      </c>
      <c r="G659" s="5">
        <f t="shared" si="112"/>
        <v>8.3025000000000002</v>
      </c>
      <c r="H659" s="5">
        <f t="shared" si="111"/>
        <v>464.94</v>
      </c>
    </row>
    <row r="660" spans="2:8" ht="31.5">
      <c r="B660" s="1" t="s">
        <v>51</v>
      </c>
      <c r="C660" s="3" t="s">
        <v>81</v>
      </c>
      <c r="D660" s="2" t="s">
        <v>2</v>
      </c>
      <c r="E660" s="6">
        <v>5</v>
      </c>
      <c r="F660" s="6">
        <v>343.51</v>
      </c>
      <c r="G660" s="5">
        <f t="shared" ref="G660" si="113">F660*1.23</f>
        <v>422.51729999999998</v>
      </c>
      <c r="H660" s="5">
        <f t="shared" ref="H660" si="114">G660*E660</f>
        <v>2112.5864999999999</v>
      </c>
    </row>
    <row r="661" spans="2:8" ht="31.5">
      <c r="B661" s="1" t="s">
        <v>51</v>
      </c>
      <c r="C661" s="3" t="s">
        <v>52</v>
      </c>
      <c r="D661" s="2" t="s">
        <v>2</v>
      </c>
      <c r="E661" s="6">
        <v>2</v>
      </c>
      <c r="F661" s="6">
        <v>343.51</v>
      </c>
      <c r="G661" s="5">
        <f t="shared" si="112"/>
        <v>422.51729999999998</v>
      </c>
      <c r="H661" s="5">
        <f t="shared" si="111"/>
        <v>845.03459999999995</v>
      </c>
    </row>
    <row r="662" spans="2:8" ht="15.75">
      <c r="B662" s="1"/>
      <c r="C662" s="3"/>
      <c r="D662" s="2"/>
      <c r="E662" s="6"/>
      <c r="F662" s="6"/>
      <c r="G662" s="5"/>
      <c r="H662" s="5"/>
    </row>
    <row r="663" spans="2:8" ht="15.75">
      <c r="B663" s="1"/>
      <c r="C663" s="3"/>
      <c r="D663" s="2"/>
      <c r="E663" s="6"/>
      <c r="F663" s="6"/>
      <c r="G663" s="5"/>
      <c r="H663" s="5"/>
    </row>
    <row r="664" spans="2:8" ht="18.75">
      <c r="B664" s="20"/>
      <c r="C664" s="30" t="s">
        <v>56</v>
      </c>
      <c r="D664" s="30"/>
      <c r="E664" s="30"/>
      <c r="F664" s="30"/>
      <c r="G664" s="29">
        <f>H633+H619+H654</f>
        <v>49351.437600000005</v>
      </c>
      <c r="H664" s="29"/>
    </row>
    <row r="666" spans="2:8" ht="15.75">
      <c r="B666" s="14"/>
      <c r="C666" s="15" t="s">
        <v>94</v>
      </c>
      <c r="D666" s="16"/>
      <c r="E666" s="17"/>
      <c r="F666" s="17"/>
      <c r="G666" s="17"/>
      <c r="H666" s="17"/>
    </row>
    <row r="667" spans="2:8" ht="15.75">
      <c r="B667" s="1"/>
      <c r="C667" s="4"/>
      <c r="D667" s="2"/>
      <c r="E667" s="5"/>
      <c r="F667" s="5"/>
      <c r="G667" s="5"/>
      <c r="H667" s="5"/>
    </row>
    <row r="668" spans="2:8" ht="15.75">
      <c r="B668" s="1"/>
      <c r="C668" s="7" t="s">
        <v>55</v>
      </c>
      <c r="D668" s="2"/>
      <c r="E668" s="5"/>
      <c r="F668" s="5"/>
      <c r="G668" s="5"/>
      <c r="H668" s="11">
        <f>SUM(H670:H680)</f>
        <v>12646.540199999999</v>
      </c>
    </row>
    <row r="669" spans="2:8" ht="15.75">
      <c r="B669" s="1"/>
      <c r="C669" s="4"/>
      <c r="D669" s="2"/>
      <c r="E669" s="5"/>
      <c r="F669" s="5"/>
      <c r="G669" s="5"/>
      <c r="H669" s="5"/>
    </row>
    <row r="670" spans="2:8" ht="31.5">
      <c r="B670" s="1" t="s">
        <v>11</v>
      </c>
      <c r="C670" s="4" t="s">
        <v>12</v>
      </c>
      <c r="D670" s="2" t="s">
        <v>0</v>
      </c>
      <c r="E670" s="5">
        <v>7</v>
      </c>
      <c r="F670" s="5">
        <v>64.260000000000005</v>
      </c>
      <c r="G670" s="5">
        <f>F670*1.23</f>
        <v>79.0398</v>
      </c>
      <c r="H670" s="5">
        <f>E670*G670</f>
        <v>553.27859999999998</v>
      </c>
    </row>
    <row r="671" spans="2:8" ht="31.5">
      <c r="B671" s="1" t="s">
        <v>11</v>
      </c>
      <c r="C671" s="4" t="s">
        <v>13</v>
      </c>
      <c r="D671" s="2" t="s">
        <v>0</v>
      </c>
      <c r="E671" s="5">
        <v>19</v>
      </c>
      <c r="F671" s="5">
        <v>64.260000000000005</v>
      </c>
      <c r="G671" s="5">
        <f>F671*1.23</f>
        <v>79.0398</v>
      </c>
      <c r="H671" s="5">
        <f>E671*G671</f>
        <v>1501.7562</v>
      </c>
    </row>
    <row r="672" spans="2:8" ht="31.5">
      <c r="B672" s="1" t="s">
        <v>3</v>
      </c>
      <c r="C672" s="4" t="s">
        <v>14</v>
      </c>
      <c r="D672" s="2" t="s">
        <v>0</v>
      </c>
      <c r="E672" s="5">
        <v>1.5</v>
      </c>
      <c r="F672" s="5">
        <v>6.75</v>
      </c>
      <c r="G672" s="5">
        <f t="shared" ref="G672:G680" si="115">F672*1.23</f>
        <v>8.3025000000000002</v>
      </c>
      <c r="H672" s="5">
        <f t="shared" ref="H672:H680" si="116">G672*E672</f>
        <v>12.453749999999999</v>
      </c>
    </row>
    <row r="673" spans="2:8" ht="31.5">
      <c r="B673" s="1" t="s">
        <v>3</v>
      </c>
      <c r="C673" s="4" t="s">
        <v>15</v>
      </c>
      <c r="D673" s="2" t="s">
        <v>0</v>
      </c>
      <c r="E673" s="5">
        <v>0.5</v>
      </c>
      <c r="F673" s="5">
        <v>6.75</v>
      </c>
      <c r="G673" s="5">
        <f t="shared" si="115"/>
        <v>8.3025000000000002</v>
      </c>
      <c r="H673" s="5">
        <f t="shared" si="116"/>
        <v>4.1512500000000001</v>
      </c>
    </row>
    <row r="674" spans="2:8" ht="31.5">
      <c r="B674" s="1" t="s">
        <v>17</v>
      </c>
      <c r="C674" s="4" t="s">
        <v>16</v>
      </c>
      <c r="D674" s="2" t="s">
        <v>2</v>
      </c>
      <c r="E674" s="5">
        <v>1</v>
      </c>
      <c r="F674" s="5">
        <v>1349.15</v>
      </c>
      <c r="G674" s="5">
        <f t="shared" si="115"/>
        <v>1659.4545000000001</v>
      </c>
      <c r="H674" s="5">
        <f t="shared" si="116"/>
        <v>1659.4545000000001</v>
      </c>
    </row>
    <row r="675" spans="2:8" ht="31.5">
      <c r="B675" s="1" t="s">
        <v>19</v>
      </c>
      <c r="C675" s="4" t="s">
        <v>18</v>
      </c>
      <c r="D675" s="2" t="s">
        <v>2</v>
      </c>
      <c r="E675" s="5">
        <v>2</v>
      </c>
      <c r="F675" s="5">
        <v>29.74</v>
      </c>
      <c r="G675" s="5">
        <f t="shared" si="115"/>
        <v>36.580199999999998</v>
      </c>
      <c r="H675" s="5">
        <f t="shared" si="116"/>
        <v>73.160399999999996</v>
      </c>
    </row>
    <row r="676" spans="2:8" ht="31.5">
      <c r="B676" s="1" t="s">
        <v>21</v>
      </c>
      <c r="C676" s="4" t="s">
        <v>20</v>
      </c>
      <c r="D676" s="2" t="s">
        <v>2</v>
      </c>
      <c r="E676" s="5">
        <v>19</v>
      </c>
      <c r="F676" s="5">
        <v>19.62</v>
      </c>
      <c r="G676" s="5">
        <f t="shared" si="115"/>
        <v>24.1326</v>
      </c>
      <c r="H676" s="5">
        <f t="shared" si="116"/>
        <v>458.51940000000002</v>
      </c>
    </row>
    <row r="677" spans="2:8" ht="31.5">
      <c r="B677" s="1" t="s">
        <v>23</v>
      </c>
      <c r="C677" s="4" t="s">
        <v>22</v>
      </c>
      <c r="D677" s="2" t="s">
        <v>2</v>
      </c>
      <c r="E677" s="5">
        <v>1</v>
      </c>
      <c r="F677" s="5">
        <v>161.77000000000001</v>
      </c>
      <c r="G677" s="5">
        <f t="shared" si="115"/>
        <v>198.97710000000001</v>
      </c>
      <c r="H677" s="5">
        <f t="shared" si="116"/>
        <v>198.97710000000001</v>
      </c>
    </row>
    <row r="678" spans="2:8" ht="47.25">
      <c r="B678" s="1" t="s">
        <v>25</v>
      </c>
      <c r="C678" s="4" t="s">
        <v>24</v>
      </c>
      <c r="D678" s="2" t="s">
        <v>2</v>
      </c>
      <c r="E678" s="5">
        <v>1</v>
      </c>
      <c r="F678" s="5">
        <v>2658.99</v>
      </c>
      <c r="G678" s="5">
        <f t="shared" si="115"/>
        <v>3270.5576999999998</v>
      </c>
      <c r="H678" s="5">
        <f t="shared" si="116"/>
        <v>3270.5576999999998</v>
      </c>
    </row>
    <row r="679" spans="2:8" ht="31.5">
      <c r="B679" s="1" t="s">
        <v>23</v>
      </c>
      <c r="C679" s="4" t="s">
        <v>42</v>
      </c>
      <c r="D679" s="2" t="s">
        <v>2</v>
      </c>
      <c r="E679" s="5">
        <v>3</v>
      </c>
      <c r="F679" s="5">
        <v>161.77000000000001</v>
      </c>
      <c r="G679" s="5">
        <f t="shared" si="115"/>
        <v>198.97710000000001</v>
      </c>
      <c r="H679" s="5">
        <f t="shared" si="116"/>
        <v>596.93129999999996</v>
      </c>
    </row>
    <row r="680" spans="2:8" ht="15.75">
      <c r="B680" s="1" t="s">
        <v>1</v>
      </c>
      <c r="C680" s="4" t="s">
        <v>43</v>
      </c>
      <c r="D680" s="2" t="s">
        <v>2</v>
      </c>
      <c r="E680" s="5">
        <v>1</v>
      </c>
      <c r="F680" s="5">
        <v>3510</v>
      </c>
      <c r="G680" s="5">
        <f t="shared" si="115"/>
        <v>4317.3</v>
      </c>
      <c r="H680" s="5">
        <f t="shared" si="116"/>
        <v>4317.3</v>
      </c>
    </row>
    <row r="681" spans="2:8" ht="15.75">
      <c r="B681" s="1"/>
      <c r="C681" s="4"/>
      <c r="D681" s="2"/>
      <c r="E681" s="5"/>
      <c r="F681" s="5"/>
      <c r="G681" s="5"/>
      <c r="H681" s="5"/>
    </row>
    <row r="682" spans="2:8" ht="15.75">
      <c r="B682" s="1"/>
      <c r="C682" s="7" t="s">
        <v>54</v>
      </c>
      <c r="D682" s="2"/>
      <c r="E682" s="5"/>
      <c r="F682" s="5"/>
      <c r="G682" s="5"/>
      <c r="H682" s="11">
        <f>SUM(H684:H702)</f>
        <v>29771.867100000003</v>
      </c>
    </row>
    <row r="683" spans="2:8" ht="15.75">
      <c r="B683" s="1"/>
      <c r="C683" s="4"/>
      <c r="D683" s="2"/>
      <c r="E683" s="5"/>
      <c r="F683" s="5"/>
      <c r="G683" s="5"/>
      <c r="H683" s="5"/>
    </row>
    <row r="684" spans="2:8" ht="31.5">
      <c r="B684" s="1" t="s">
        <v>26</v>
      </c>
      <c r="C684" s="4" t="s">
        <v>28</v>
      </c>
      <c r="D684" s="2" t="s">
        <v>0</v>
      </c>
      <c r="E684" s="5">
        <v>0</v>
      </c>
      <c r="F684" s="5">
        <v>52.61</v>
      </c>
      <c r="G684" s="5">
        <f t="shared" ref="G684:G701" si="117">F684*1.23</f>
        <v>64.710300000000004</v>
      </c>
      <c r="H684" s="5">
        <f t="shared" ref="H684:H701" si="118">G684*E684</f>
        <v>0</v>
      </c>
    </row>
    <row r="685" spans="2:8" ht="31.5">
      <c r="B685" s="1" t="s">
        <v>26</v>
      </c>
      <c r="C685" s="4" t="s">
        <v>29</v>
      </c>
      <c r="D685" s="2" t="s">
        <v>0</v>
      </c>
      <c r="E685" s="5">
        <v>0</v>
      </c>
      <c r="F685" s="5">
        <v>52.61</v>
      </c>
      <c r="G685" s="5">
        <f t="shared" si="117"/>
        <v>64.710300000000004</v>
      </c>
      <c r="H685" s="5">
        <f t="shared" si="118"/>
        <v>0</v>
      </c>
    </row>
    <row r="686" spans="2:8" ht="31.5">
      <c r="B686" s="1" t="s">
        <v>27</v>
      </c>
      <c r="C686" s="4" t="s">
        <v>30</v>
      </c>
      <c r="D686" s="2" t="s">
        <v>0</v>
      </c>
      <c r="E686" s="5">
        <v>40</v>
      </c>
      <c r="F686" s="5">
        <v>37.74</v>
      </c>
      <c r="G686" s="5">
        <f t="shared" si="117"/>
        <v>46.420200000000001</v>
      </c>
      <c r="H686" s="5">
        <f t="shared" si="118"/>
        <v>1856.808</v>
      </c>
    </row>
    <row r="687" spans="2:8" ht="31.5">
      <c r="B687" s="1" t="s">
        <v>27</v>
      </c>
      <c r="C687" s="4" t="s">
        <v>31</v>
      </c>
      <c r="D687" s="2" t="s">
        <v>0</v>
      </c>
      <c r="E687" s="5">
        <v>45</v>
      </c>
      <c r="F687" s="5">
        <v>37.74</v>
      </c>
      <c r="G687" s="5">
        <f t="shared" si="117"/>
        <v>46.420200000000001</v>
      </c>
      <c r="H687" s="5">
        <f t="shared" si="118"/>
        <v>2088.9090000000001</v>
      </c>
    </row>
    <row r="688" spans="2:8" ht="31.5">
      <c r="B688" s="1" t="s">
        <v>27</v>
      </c>
      <c r="C688" s="4" t="s">
        <v>66</v>
      </c>
      <c r="D688" s="2" t="s">
        <v>0</v>
      </c>
      <c r="E688" s="5">
        <v>15</v>
      </c>
      <c r="F688" s="5">
        <v>37.74</v>
      </c>
      <c r="G688" s="5">
        <f t="shared" si="117"/>
        <v>46.420200000000001</v>
      </c>
      <c r="H688" s="5">
        <f t="shared" si="118"/>
        <v>696.303</v>
      </c>
    </row>
    <row r="689" spans="2:8" ht="31.5">
      <c r="B689" s="1" t="s">
        <v>71</v>
      </c>
      <c r="C689" s="4" t="s">
        <v>70</v>
      </c>
      <c r="D689" s="2" t="s">
        <v>0</v>
      </c>
      <c r="E689" s="5">
        <v>0</v>
      </c>
      <c r="F689" s="5">
        <v>18.239999999999998</v>
      </c>
      <c r="G689" s="5">
        <f t="shared" si="117"/>
        <v>22.435199999999998</v>
      </c>
      <c r="H689" s="5">
        <f t="shared" si="118"/>
        <v>0</v>
      </c>
    </row>
    <row r="690" spans="2:8" ht="31.5">
      <c r="B690" s="1" t="s">
        <v>71</v>
      </c>
      <c r="C690" s="4" t="s">
        <v>78</v>
      </c>
      <c r="D690" s="2" t="s">
        <v>0</v>
      </c>
      <c r="E690" s="5">
        <v>0</v>
      </c>
      <c r="F690" s="5">
        <v>18.239999999999998</v>
      </c>
      <c r="G690" s="5">
        <f t="shared" si="117"/>
        <v>22.435199999999998</v>
      </c>
      <c r="H690" s="5">
        <f t="shared" si="118"/>
        <v>0</v>
      </c>
    </row>
    <row r="691" spans="2:8" ht="31.5">
      <c r="B691" s="1" t="s">
        <v>60</v>
      </c>
      <c r="C691" s="4" t="s">
        <v>58</v>
      </c>
      <c r="D691" s="2" t="s">
        <v>0</v>
      </c>
      <c r="E691" s="5">
        <v>320</v>
      </c>
      <c r="F691" s="5">
        <v>13.16</v>
      </c>
      <c r="G691" s="5">
        <f t="shared" si="117"/>
        <v>16.186800000000002</v>
      </c>
      <c r="H691" s="5">
        <f t="shared" si="118"/>
        <v>5179.7760000000007</v>
      </c>
    </row>
    <row r="692" spans="2:8" ht="31.5">
      <c r="B692" s="1" t="s">
        <v>60</v>
      </c>
      <c r="C692" s="4" t="s">
        <v>59</v>
      </c>
      <c r="D692" s="2" t="s">
        <v>0</v>
      </c>
      <c r="E692" s="5">
        <v>160</v>
      </c>
      <c r="F692" s="5">
        <v>13.16</v>
      </c>
      <c r="G692" s="5">
        <f t="shared" si="117"/>
        <v>16.186800000000002</v>
      </c>
      <c r="H692" s="5">
        <f t="shared" si="118"/>
        <v>2589.8880000000004</v>
      </c>
    </row>
    <row r="693" spans="2:8" ht="31.5">
      <c r="B693" s="1" t="s">
        <v>4</v>
      </c>
      <c r="C693" s="4" t="s">
        <v>32</v>
      </c>
      <c r="D693" s="2" t="s">
        <v>0</v>
      </c>
      <c r="E693" s="5">
        <v>377</v>
      </c>
      <c r="F693" s="5">
        <v>9.24</v>
      </c>
      <c r="G693" s="5">
        <f t="shared" si="117"/>
        <v>11.3652</v>
      </c>
      <c r="H693" s="5">
        <f t="shared" si="118"/>
        <v>4284.6804000000002</v>
      </c>
    </row>
    <row r="694" spans="2:8" ht="31.5">
      <c r="B694" s="1" t="s">
        <v>4</v>
      </c>
      <c r="C694" s="4" t="s">
        <v>33</v>
      </c>
      <c r="D694" s="2" t="s">
        <v>0</v>
      </c>
      <c r="E694" s="5">
        <v>157</v>
      </c>
      <c r="F694" s="5">
        <v>9.24</v>
      </c>
      <c r="G694" s="5">
        <f t="shared" si="117"/>
        <v>11.3652</v>
      </c>
      <c r="H694" s="5">
        <f t="shared" si="118"/>
        <v>1784.3363999999999</v>
      </c>
    </row>
    <row r="695" spans="2:8" ht="31.5">
      <c r="B695" s="1" t="s">
        <v>3</v>
      </c>
      <c r="C695" s="4" t="s">
        <v>34</v>
      </c>
      <c r="D695" s="2" t="s">
        <v>0</v>
      </c>
      <c r="E695" s="5">
        <v>129</v>
      </c>
      <c r="F695" s="5">
        <v>6.75</v>
      </c>
      <c r="G695" s="5">
        <f t="shared" si="117"/>
        <v>8.3025000000000002</v>
      </c>
      <c r="H695" s="5">
        <f t="shared" si="118"/>
        <v>1071.0225</v>
      </c>
    </row>
    <row r="696" spans="2:8" ht="31.5">
      <c r="B696" s="1" t="s">
        <v>3</v>
      </c>
      <c r="C696" s="4" t="s">
        <v>35</v>
      </c>
      <c r="D696" s="2" t="s">
        <v>0</v>
      </c>
      <c r="E696" s="5">
        <v>43</v>
      </c>
      <c r="F696" s="5">
        <v>6.75</v>
      </c>
      <c r="G696" s="5">
        <f t="shared" si="117"/>
        <v>8.3025000000000002</v>
      </c>
      <c r="H696" s="5">
        <f t="shared" si="118"/>
        <v>357.00749999999999</v>
      </c>
    </row>
    <row r="697" spans="2:8" ht="31.5">
      <c r="B697" s="1" t="s">
        <v>3</v>
      </c>
      <c r="C697" s="4" t="s">
        <v>40</v>
      </c>
      <c r="D697" s="2" t="s">
        <v>2</v>
      </c>
      <c r="E697" s="5">
        <v>10</v>
      </c>
      <c r="F697" s="5">
        <v>282.68</v>
      </c>
      <c r="G697" s="5">
        <f t="shared" si="117"/>
        <v>347.69639999999998</v>
      </c>
      <c r="H697" s="5">
        <f t="shared" si="118"/>
        <v>3476.9639999999999</v>
      </c>
    </row>
    <row r="698" spans="2:8" ht="31.5">
      <c r="B698" s="1" t="s">
        <v>8</v>
      </c>
      <c r="C698" s="4" t="s">
        <v>7</v>
      </c>
      <c r="D698" s="2" t="s">
        <v>2</v>
      </c>
      <c r="E698" s="5">
        <v>3</v>
      </c>
      <c r="F698" s="5">
        <v>25.93</v>
      </c>
      <c r="G698" s="5">
        <f t="shared" si="117"/>
        <v>31.893899999999999</v>
      </c>
      <c r="H698" s="5">
        <f t="shared" si="118"/>
        <v>95.681699999999992</v>
      </c>
    </row>
    <row r="699" spans="2:8" ht="31.5">
      <c r="B699" s="1" t="s">
        <v>37</v>
      </c>
      <c r="C699" s="3" t="s">
        <v>36</v>
      </c>
      <c r="D699" s="2" t="s">
        <v>2</v>
      </c>
      <c r="E699" s="5">
        <v>3</v>
      </c>
      <c r="F699" s="5">
        <v>146.32</v>
      </c>
      <c r="G699" s="5">
        <f t="shared" si="117"/>
        <v>179.97359999999998</v>
      </c>
      <c r="H699" s="5">
        <f t="shared" si="118"/>
        <v>539.92079999999987</v>
      </c>
    </row>
    <row r="700" spans="2:8" ht="31.5">
      <c r="B700" s="1" t="s">
        <v>39</v>
      </c>
      <c r="C700" s="3" t="s">
        <v>38</v>
      </c>
      <c r="D700" s="2" t="s">
        <v>2</v>
      </c>
      <c r="E700" s="5">
        <v>1</v>
      </c>
      <c r="F700" s="5">
        <v>761.26</v>
      </c>
      <c r="G700" s="5">
        <f t="shared" si="117"/>
        <v>936.34979999999996</v>
      </c>
      <c r="H700" s="5">
        <f t="shared" si="118"/>
        <v>936.34979999999996</v>
      </c>
    </row>
    <row r="701" spans="2:8" ht="31.5">
      <c r="B701" s="1" t="s">
        <v>39</v>
      </c>
      <c r="C701" s="3" t="s">
        <v>41</v>
      </c>
      <c r="D701" s="2" t="s">
        <v>2</v>
      </c>
      <c r="E701" s="5">
        <v>380</v>
      </c>
      <c r="F701" s="5">
        <v>10.3</v>
      </c>
      <c r="G701" s="5">
        <f t="shared" si="117"/>
        <v>12.669</v>
      </c>
      <c r="H701" s="5">
        <f t="shared" si="118"/>
        <v>4814.22</v>
      </c>
    </row>
    <row r="702" spans="2:8" ht="15.75">
      <c r="B702" s="1"/>
      <c r="C702" s="3"/>
      <c r="D702" s="2"/>
      <c r="E702" s="6"/>
      <c r="F702" s="6"/>
      <c r="G702" s="5"/>
      <c r="H702" s="5"/>
    </row>
    <row r="703" spans="2:8" ht="18.75">
      <c r="B703" s="20"/>
      <c r="C703" s="30" t="s">
        <v>56</v>
      </c>
      <c r="D703" s="30"/>
      <c r="E703" s="30"/>
      <c r="F703" s="30"/>
      <c r="G703" s="29">
        <f>H682+H668</f>
        <v>42418.407300000006</v>
      </c>
      <c r="H703" s="29"/>
    </row>
    <row r="705" spans="2:8" ht="15.75">
      <c r="B705" s="14"/>
      <c r="C705" s="15" t="s">
        <v>95</v>
      </c>
      <c r="D705" s="16"/>
      <c r="E705" s="17"/>
      <c r="F705" s="17"/>
      <c r="G705" s="17"/>
      <c r="H705" s="17"/>
    </row>
    <row r="706" spans="2:8" ht="15.75">
      <c r="B706" s="1"/>
      <c r="C706" s="4"/>
      <c r="D706" s="2"/>
      <c r="E706" s="5"/>
      <c r="F706" s="5"/>
      <c r="G706" s="5"/>
      <c r="H706" s="5"/>
    </row>
    <row r="707" spans="2:8" ht="15.75">
      <c r="B707" s="1"/>
      <c r="C707" s="7" t="s">
        <v>85</v>
      </c>
      <c r="D707" s="2"/>
      <c r="E707" s="5"/>
      <c r="F707" s="5"/>
      <c r="G707" s="5"/>
      <c r="H707" s="11">
        <f>SUM(H709:H805)</f>
        <v>107173.87785000006</v>
      </c>
    </row>
    <row r="708" spans="2:8" ht="15.75">
      <c r="B708" s="1"/>
      <c r="C708" s="4"/>
      <c r="D708" s="2"/>
      <c r="E708" s="5"/>
      <c r="F708" s="5"/>
      <c r="G708" s="5"/>
      <c r="H708" s="5"/>
    </row>
    <row r="709" spans="2:8" ht="31.5">
      <c r="B709" s="1" t="s">
        <v>105</v>
      </c>
      <c r="C709" s="4" t="s">
        <v>104</v>
      </c>
      <c r="D709" s="2" t="s">
        <v>2</v>
      </c>
      <c r="E709" s="5">
        <v>1</v>
      </c>
      <c r="F709" s="5">
        <v>36234.400000000001</v>
      </c>
      <c r="G709" s="5">
        <f>F709*1.23</f>
        <v>44568.311999999998</v>
      </c>
      <c r="H709" s="5">
        <f>E709*G709</f>
        <v>44568.311999999998</v>
      </c>
    </row>
    <row r="710" spans="2:8" ht="31.5">
      <c r="B710" s="1" t="s">
        <v>1</v>
      </c>
      <c r="C710" s="4" t="s">
        <v>107</v>
      </c>
      <c r="D710" s="2" t="s">
        <v>108</v>
      </c>
      <c r="E710" s="5">
        <v>20</v>
      </c>
      <c r="F710" s="5">
        <v>0.25</v>
      </c>
      <c r="G710" s="5">
        <f>(F710+(F710*0.4))*1.275</f>
        <v>0.44624999999999992</v>
      </c>
      <c r="H710" s="5">
        <f>E710*G710</f>
        <v>8.9249999999999989</v>
      </c>
    </row>
    <row r="711" spans="2:8" ht="15.75">
      <c r="B711" s="1" t="s">
        <v>1</v>
      </c>
      <c r="C711" s="4" t="s">
        <v>109</v>
      </c>
      <c r="D711" s="2" t="s">
        <v>108</v>
      </c>
      <c r="E711" s="5">
        <v>8</v>
      </c>
      <c r="F711" s="5">
        <v>1.89</v>
      </c>
      <c r="G711" s="5">
        <f t="shared" ref="G711:G774" si="119">(F711+(F711*0.4))*1.275</f>
        <v>3.3736499999999996</v>
      </c>
      <c r="H711" s="5">
        <f t="shared" ref="H711:H774" si="120">E711*G711</f>
        <v>26.989199999999997</v>
      </c>
    </row>
    <row r="712" spans="2:8" ht="15.75">
      <c r="B712" s="1" t="s">
        <v>1</v>
      </c>
      <c r="C712" s="4" t="s">
        <v>110</v>
      </c>
      <c r="D712" s="2" t="s">
        <v>108</v>
      </c>
      <c r="E712" s="5">
        <v>12</v>
      </c>
      <c r="F712" s="5">
        <v>2.1</v>
      </c>
      <c r="G712" s="5">
        <f t="shared" si="119"/>
        <v>3.7485000000000004</v>
      </c>
      <c r="H712" s="5">
        <f t="shared" si="120"/>
        <v>44.982000000000006</v>
      </c>
    </row>
    <row r="713" spans="2:8" ht="15.75">
      <c r="B713" s="1" t="s">
        <v>1</v>
      </c>
      <c r="C713" s="4" t="s">
        <v>111</v>
      </c>
      <c r="D713" s="2" t="s">
        <v>108</v>
      </c>
      <c r="E713" s="5">
        <v>1</v>
      </c>
      <c r="F713" s="5">
        <v>14.7</v>
      </c>
      <c r="G713" s="5">
        <f t="shared" si="119"/>
        <v>26.239499999999996</v>
      </c>
      <c r="H713" s="5">
        <f t="shared" si="120"/>
        <v>26.239499999999996</v>
      </c>
    </row>
    <row r="714" spans="2:8" ht="15.75">
      <c r="B714" s="1" t="s">
        <v>1</v>
      </c>
      <c r="C714" s="4" t="s">
        <v>112</v>
      </c>
      <c r="D714" s="2" t="s">
        <v>108</v>
      </c>
      <c r="E714" s="5">
        <v>1</v>
      </c>
      <c r="F714" s="5">
        <v>24.78</v>
      </c>
      <c r="G714" s="5">
        <f t="shared" si="119"/>
        <v>44.232299999999995</v>
      </c>
      <c r="H714" s="5">
        <f t="shared" si="120"/>
        <v>44.232299999999995</v>
      </c>
    </row>
    <row r="715" spans="2:8" ht="15.75">
      <c r="B715" s="1" t="s">
        <v>1</v>
      </c>
      <c r="C715" s="4" t="s">
        <v>113</v>
      </c>
      <c r="D715" s="2" t="s">
        <v>108</v>
      </c>
      <c r="E715" s="5">
        <v>1</v>
      </c>
      <c r="F715" s="5">
        <v>25.2</v>
      </c>
      <c r="G715" s="5">
        <f t="shared" si="119"/>
        <v>44.981999999999999</v>
      </c>
      <c r="H715" s="5">
        <f t="shared" si="120"/>
        <v>44.981999999999999</v>
      </c>
    </row>
    <row r="716" spans="2:8" ht="15.75">
      <c r="B716" s="1" t="s">
        <v>1</v>
      </c>
      <c r="C716" s="4" t="s">
        <v>114</v>
      </c>
      <c r="D716" s="2" t="s">
        <v>108</v>
      </c>
      <c r="E716" s="5">
        <v>4</v>
      </c>
      <c r="F716" s="5">
        <v>1.47</v>
      </c>
      <c r="G716" s="5">
        <f t="shared" si="119"/>
        <v>2.6239499999999998</v>
      </c>
      <c r="H716" s="5">
        <f t="shared" si="120"/>
        <v>10.495799999999999</v>
      </c>
    </row>
    <row r="717" spans="2:8" ht="15.75">
      <c r="B717" s="1" t="s">
        <v>1</v>
      </c>
      <c r="C717" s="4" t="s">
        <v>115</v>
      </c>
      <c r="D717" s="2" t="s">
        <v>108</v>
      </c>
      <c r="E717" s="5">
        <v>2</v>
      </c>
      <c r="F717" s="5">
        <v>2.94</v>
      </c>
      <c r="G717" s="5">
        <f t="shared" si="119"/>
        <v>5.2478999999999996</v>
      </c>
      <c r="H717" s="5">
        <f t="shared" si="120"/>
        <v>10.495799999999999</v>
      </c>
    </row>
    <row r="718" spans="2:8" ht="15.75">
      <c r="B718" s="1" t="s">
        <v>1</v>
      </c>
      <c r="C718" s="4" t="s">
        <v>116</v>
      </c>
      <c r="D718" s="2" t="s">
        <v>108</v>
      </c>
      <c r="E718" s="5">
        <v>8</v>
      </c>
      <c r="F718" s="5">
        <v>1.47</v>
      </c>
      <c r="G718" s="5">
        <f t="shared" si="119"/>
        <v>2.6239499999999998</v>
      </c>
      <c r="H718" s="5">
        <f t="shared" si="120"/>
        <v>20.991599999999998</v>
      </c>
    </row>
    <row r="719" spans="2:8" ht="31.5">
      <c r="B719" s="1" t="s">
        <v>1</v>
      </c>
      <c r="C719" s="4" t="s">
        <v>117</v>
      </c>
      <c r="D719" s="2" t="s">
        <v>108</v>
      </c>
      <c r="E719" s="5">
        <v>1</v>
      </c>
      <c r="F719" s="5">
        <v>1.58</v>
      </c>
      <c r="G719" s="5">
        <f t="shared" si="119"/>
        <v>2.8203</v>
      </c>
      <c r="H719" s="5">
        <f t="shared" si="120"/>
        <v>2.8203</v>
      </c>
    </row>
    <row r="720" spans="2:8" ht="31.5">
      <c r="B720" s="1" t="s">
        <v>1</v>
      </c>
      <c r="C720" s="4" t="s">
        <v>118</v>
      </c>
      <c r="D720" s="2" t="s">
        <v>108</v>
      </c>
      <c r="E720" s="5">
        <v>6</v>
      </c>
      <c r="F720" s="5">
        <v>6.51</v>
      </c>
      <c r="G720" s="5">
        <f t="shared" si="119"/>
        <v>11.62035</v>
      </c>
      <c r="H720" s="5">
        <f t="shared" si="120"/>
        <v>69.722099999999998</v>
      </c>
    </row>
    <row r="721" spans="2:8" ht="31.5">
      <c r="B721" s="1" t="s">
        <v>1</v>
      </c>
      <c r="C721" s="4" t="s">
        <v>119</v>
      </c>
      <c r="D721" s="2" t="s">
        <v>108</v>
      </c>
      <c r="E721" s="5">
        <v>4</v>
      </c>
      <c r="F721" s="5">
        <v>1.58</v>
      </c>
      <c r="G721" s="5">
        <f t="shared" si="119"/>
        <v>2.8203</v>
      </c>
      <c r="H721" s="5">
        <f t="shared" si="120"/>
        <v>11.2812</v>
      </c>
    </row>
    <row r="722" spans="2:8" ht="31.5">
      <c r="B722" s="1" t="s">
        <v>6</v>
      </c>
      <c r="C722" s="4" t="s">
        <v>120</v>
      </c>
      <c r="D722" s="2" t="s">
        <v>149</v>
      </c>
      <c r="E722" s="5">
        <v>3</v>
      </c>
      <c r="F722" s="5">
        <v>114.01</v>
      </c>
      <c r="G722" s="5">
        <f>F722*1.275</f>
        <v>145.36275000000001</v>
      </c>
      <c r="H722" s="5">
        <f t="shared" si="120"/>
        <v>436.08825000000002</v>
      </c>
    </row>
    <row r="723" spans="2:8" ht="15.75">
      <c r="B723" s="1" t="s">
        <v>1</v>
      </c>
      <c r="C723" s="4" t="s">
        <v>121</v>
      </c>
      <c r="D723" s="2" t="s">
        <v>108</v>
      </c>
      <c r="E723" s="5">
        <v>2</v>
      </c>
      <c r="F723" s="5">
        <v>23.52</v>
      </c>
      <c r="G723" s="5">
        <f t="shared" si="119"/>
        <v>41.983199999999997</v>
      </c>
      <c r="H723" s="5">
        <f t="shared" si="120"/>
        <v>83.966399999999993</v>
      </c>
    </row>
    <row r="724" spans="2:8" ht="31.5">
      <c r="B724" s="1" t="s">
        <v>71</v>
      </c>
      <c r="C724" s="4" t="s">
        <v>78</v>
      </c>
      <c r="D724" s="2" t="s">
        <v>0</v>
      </c>
      <c r="E724" s="5">
        <v>16</v>
      </c>
      <c r="F724" s="5">
        <v>18.239999999999998</v>
      </c>
      <c r="G724" s="5">
        <f t="shared" ref="G724:G725" si="121">F724*1.23</f>
        <v>22.435199999999998</v>
      </c>
      <c r="H724" s="5">
        <f t="shared" ref="H724:H725" si="122">G724*E724</f>
        <v>358.96319999999997</v>
      </c>
    </row>
    <row r="725" spans="2:8" ht="31.5">
      <c r="B725" s="1" t="s">
        <v>60</v>
      </c>
      <c r="C725" s="4" t="s">
        <v>58</v>
      </c>
      <c r="D725" s="2" t="s">
        <v>0</v>
      </c>
      <c r="E725" s="5">
        <v>2</v>
      </c>
      <c r="F725" s="5">
        <v>13.16</v>
      </c>
      <c r="G725" s="5">
        <f t="shared" si="121"/>
        <v>16.186800000000002</v>
      </c>
      <c r="H725" s="5">
        <f t="shared" si="122"/>
        <v>32.373600000000003</v>
      </c>
    </row>
    <row r="726" spans="2:8" ht="31.5">
      <c r="B726" s="1" t="s">
        <v>27</v>
      </c>
      <c r="C726" s="4" t="s">
        <v>31</v>
      </c>
      <c r="D726" s="2" t="s">
        <v>0</v>
      </c>
      <c r="E726" s="5">
        <v>6</v>
      </c>
      <c r="F726" s="5">
        <v>37.74</v>
      </c>
      <c r="G726" s="5">
        <f t="shared" ref="G726" si="123">F726*1.23</f>
        <v>46.420200000000001</v>
      </c>
      <c r="H726" s="5">
        <f t="shared" ref="H726" si="124">G726*E726</f>
        <v>278.52120000000002</v>
      </c>
    </row>
    <row r="727" spans="2:8" ht="31.5">
      <c r="B727" s="1" t="s">
        <v>97</v>
      </c>
      <c r="C727" s="4" t="s">
        <v>98</v>
      </c>
      <c r="D727" s="2" t="s">
        <v>0</v>
      </c>
      <c r="E727" s="5">
        <v>120</v>
      </c>
      <c r="F727" s="5">
        <v>112.59</v>
      </c>
      <c r="G727" s="5">
        <f t="shared" ref="G727:G728" si="125">F727*1.23</f>
        <v>138.48570000000001</v>
      </c>
      <c r="H727" s="5">
        <f t="shared" ref="H727:H728" si="126">G727*E727</f>
        <v>16618.284</v>
      </c>
    </row>
    <row r="728" spans="2:8" ht="31.5">
      <c r="B728" s="1" t="s">
        <v>97</v>
      </c>
      <c r="C728" s="4" t="s">
        <v>99</v>
      </c>
      <c r="D728" s="2" t="s">
        <v>0</v>
      </c>
      <c r="E728" s="5">
        <v>40</v>
      </c>
      <c r="F728" s="5">
        <v>112.59</v>
      </c>
      <c r="G728" s="5">
        <f t="shared" si="125"/>
        <v>138.48570000000001</v>
      </c>
      <c r="H728" s="5">
        <f t="shared" si="126"/>
        <v>5539.4279999999999</v>
      </c>
    </row>
    <row r="729" spans="2:8" ht="31.5">
      <c r="B729" s="1" t="s">
        <v>3</v>
      </c>
      <c r="C729" s="4" t="s">
        <v>202</v>
      </c>
      <c r="D729" s="2" t="s">
        <v>0</v>
      </c>
      <c r="E729" s="5">
        <v>6</v>
      </c>
      <c r="F729" s="5">
        <v>6.75</v>
      </c>
      <c r="G729" s="5">
        <f t="shared" ref="G729" si="127">F729*1.23</f>
        <v>8.3025000000000002</v>
      </c>
      <c r="H729" s="5">
        <f t="shared" ref="H729" si="128">G729*E729</f>
        <v>49.814999999999998</v>
      </c>
    </row>
    <row r="730" spans="2:8" ht="31.5">
      <c r="B730" s="1" t="s">
        <v>3</v>
      </c>
      <c r="C730" s="4" t="s">
        <v>34</v>
      </c>
      <c r="D730" s="2" t="s">
        <v>0</v>
      </c>
      <c r="E730" s="5">
        <v>6</v>
      </c>
      <c r="F730" s="5">
        <v>6.75</v>
      </c>
      <c r="G730" s="5">
        <f t="shared" ref="G730:G731" si="129">F730*1.23</f>
        <v>8.3025000000000002</v>
      </c>
      <c r="H730" s="5">
        <f t="shared" ref="H730:H731" si="130">G730*E730</f>
        <v>49.814999999999998</v>
      </c>
    </row>
    <row r="731" spans="2:8" ht="31.5">
      <c r="B731" s="1" t="s">
        <v>3</v>
      </c>
      <c r="C731" s="4" t="s">
        <v>35</v>
      </c>
      <c r="D731" s="2" t="s">
        <v>0</v>
      </c>
      <c r="E731" s="5">
        <v>6</v>
      </c>
      <c r="F731" s="5">
        <v>6.75</v>
      </c>
      <c r="G731" s="5">
        <f t="shared" si="129"/>
        <v>8.3025000000000002</v>
      </c>
      <c r="H731" s="5">
        <f t="shared" si="130"/>
        <v>49.814999999999998</v>
      </c>
    </row>
    <row r="732" spans="2:8" ht="31.5">
      <c r="B732" s="1" t="s">
        <v>26</v>
      </c>
      <c r="C732" s="4" t="s">
        <v>28</v>
      </c>
      <c r="D732" s="2" t="s">
        <v>0</v>
      </c>
      <c r="E732" s="5">
        <v>60</v>
      </c>
      <c r="F732" s="5">
        <v>52.61</v>
      </c>
      <c r="G732" s="5">
        <f t="shared" ref="G732" si="131">F732*1.23</f>
        <v>64.710300000000004</v>
      </c>
      <c r="H732" s="5">
        <f t="shared" ref="H732" si="132">G732*E732</f>
        <v>3882.6180000000004</v>
      </c>
    </row>
    <row r="733" spans="2:8" ht="63">
      <c r="B733" s="1" t="s">
        <v>1</v>
      </c>
      <c r="C733" s="4" t="s">
        <v>123</v>
      </c>
      <c r="D733" s="2" t="s">
        <v>108</v>
      </c>
      <c r="E733" s="5">
        <v>1</v>
      </c>
      <c r="F733" s="5">
        <v>4260</v>
      </c>
      <c r="G733" s="5">
        <f t="shared" si="119"/>
        <v>7604.0999999999995</v>
      </c>
      <c r="H733" s="5">
        <f t="shared" si="120"/>
        <v>7604.0999999999995</v>
      </c>
    </row>
    <row r="734" spans="2:8" ht="31.5">
      <c r="B734" s="1" t="s">
        <v>1</v>
      </c>
      <c r="C734" s="4" t="s">
        <v>124</v>
      </c>
      <c r="D734" s="2" t="s">
        <v>108</v>
      </c>
      <c r="E734" s="5">
        <v>3</v>
      </c>
      <c r="F734" s="5">
        <v>357</v>
      </c>
      <c r="G734" s="5">
        <f t="shared" si="119"/>
        <v>637.245</v>
      </c>
      <c r="H734" s="5">
        <f t="shared" si="120"/>
        <v>1911.7350000000001</v>
      </c>
    </row>
    <row r="735" spans="2:8" ht="15.75">
      <c r="B735" s="1" t="s">
        <v>1</v>
      </c>
      <c r="C735" s="4" t="s">
        <v>125</v>
      </c>
      <c r="D735" s="2" t="s">
        <v>108</v>
      </c>
      <c r="E735" s="5">
        <v>1</v>
      </c>
      <c r="F735" s="5">
        <v>65.2</v>
      </c>
      <c r="G735" s="5">
        <f t="shared" si="119"/>
        <v>116.38199999999999</v>
      </c>
      <c r="H735" s="5">
        <f t="shared" si="120"/>
        <v>116.38199999999999</v>
      </c>
    </row>
    <row r="736" spans="2:8" ht="15.75">
      <c r="B736" s="1" t="s">
        <v>1</v>
      </c>
      <c r="C736" s="4" t="s">
        <v>126</v>
      </c>
      <c r="D736" s="2" t="s">
        <v>108</v>
      </c>
      <c r="E736" s="5">
        <v>1</v>
      </c>
      <c r="F736" s="5">
        <v>66.78</v>
      </c>
      <c r="G736" s="5">
        <f t="shared" si="119"/>
        <v>119.20229999999999</v>
      </c>
      <c r="H736" s="5">
        <f t="shared" si="120"/>
        <v>119.20229999999999</v>
      </c>
    </row>
    <row r="737" spans="2:8" ht="15.75">
      <c r="B737" s="1" t="s">
        <v>1</v>
      </c>
      <c r="C737" s="4" t="s">
        <v>127</v>
      </c>
      <c r="D737" s="2" t="s">
        <v>108</v>
      </c>
      <c r="E737" s="5">
        <v>1</v>
      </c>
      <c r="F737" s="5">
        <v>68</v>
      </c>
      <c r="G737" s="5">
        <f t="shared" si="119"/>
        <v>121.38</v>
      </c>
      <c r="H737" s="5">
        <f t="shared" si="120"/>
        <v>121.38</v>
      </c>
    </row>
    <row r="738" spans="2:8" ht="15.75">
      <c r="B738" s="1" t="s">
        <v>1</v>
      </c>
      <c r="C738" s="4" t="s">
        <v>128</v>
      </c>
      <c r="D738" s="2" t="s">
        <v>108</v>
      </c>
      <c r="E738" s="5">
        <v>1</v>
      </c>
      <c r="F738" s="5">
        <v>71.819999999999993</v>
      </c>
      <c r="G738" s="5">
        <f t="shared" si="119"/>
        <v>128.19869999999997</v>
      </c>
      <c r="H738" s="5">
        <f t="shared" si="120"/>
        <v>128.19869999999997</v>
      </c>
    </row>
    <row r="739" spans="2:8" ht="15.75">
      <c r="B739" s="1" t="s">
        <v>1</v>
      </c>
      <c r="C739" s="4" t="s">
        <v>129</v>
      </c>
      <c r="D739" s="2" t="s">
        <v>108</v>
      </c>
      <c r="E739" s="5">
        <v>1</v>
      </c>
      <c r="F739" s="5">
        <v>74.34</v>
      </c>
      <c r="G739" s="5">
        <f t="shared" si="119"/>
        <v>132.6969</v>
      </c>
      <c r="H739" s="5">
        <f t="shared" si="120"/>
        <v>132.6969</v>
      </c>
    </row>
    <row r="740" spans="2:8" ht="15.75">
      <c r="B740" s="1" t="s">
        <v>1</v>
      </c>
      <c r="C740" s="4" t="s">
        <v>130</v>
      </c>
      <c r="D740" s="2" t="s">
        <v>108</v>
      </c>
      <c r="E740" s="5">
        <v>1</v>
      </c>
      <c r="F740" s="5">
        <v>78.12</v>
      </c>
      <c r="G740" s="5">
        <f t="shared" si="119"/>
        <v>139.4442</v>
      </c>
      <c r="H740" s="5">
        <f t="shared" si="120"/>
        <v>139.4442</v>
      </c>
    </row>
    <row r="741" spans="2:8" ht="15.75">
      <c r="B741" s="1" t="s">
        <v>1</v>
      </c>
      <c r="C741" s="4" t="s">
        <v>131</v>
      </c>
      <c r="D741" s="2" t="s">
        <v>108</v>
      </c>
      <c r="E741" s="5">
        <v>1</v>
      </c>
      <c r="F741" s="5">
        <v>80.64</v>
      </c>
      <c r="G741" s="5">
        <f t="shared" si="119"/>
        <v>143.94239999999999</v>
      </c>
      <c r="H741" s="5">
        <f t="shared" si="120"/>
        <v>143.94239999999999</v>
      </c>
    </row>
    <row r="742" spans="2:8" ht="31.5">
      <c r="B742" s="1" t="s">
        <v>1</v>
      </c>
      <c r="C742" s="4" t="s">
        <v>132</v>
      </c>
      <c r="D742" s="2" t="s">
        <v>108</v>
      </c>
      <c r="E742" s="5">
        <v>4</v>
      </c>
      <c r="F742" s="5">
        <v>16.5</v>
      </c>
      <c r="G742" s="5">
        <f t="shared" si="119"/>
        <v>29.452500000000001</v>
      </c>
      <c r="H742" s="5">
        <f t="shared" si="120"/>
        <v>117.81</v>
      </c>
    </row>
    <row r="743" spans="2:8" ht="31.5">
      <c r="B743" s="1" t="s">
        <v>1</v>
      </c>
      <c r="C743" s="4" t="s">
        <v>133</v>
      </c>
      <c r="D743" s="2" t="s">
        <v>108</v>
      </c>
      <c r="E743" s="5">
        <v>6</v>
      </c>
      <c r="F743" s="5">
        <v>17.22</v>
      </c>
      <c r="G743" s="5">
        <f t="shared" si="119"/>
        <v>30.737699999999993</v>
      </c>
      <c r="H743" s="5">
        <f t="shared" si="120"/>
        <v>184.42619999999997</v>
      </c>
    </row>
    <row r="744" spans="2:8" ht="15.75">
      <c r="B744" s="1" t="s">
        <v>1</v>
      </c>
      <c r="C744" s="4" t="s">
        <v>134</v>
      </c>
      <c r="D744" s="2" t="s">
        <v>108</v>
      </c>
      <c r="E744" s="5">
        <v>3</v>
      </c>
      <c r="F744" s="5">
        <v>108.36</v>
      </c>
      <c r="G744" s="5">
        <f t="shared" si="119"/>
        <v>193.42259999999999</v>
      </c>
      <c r="H744" s="5">
        <f t="shared" si="120"/>
        <v>580.26779999999997</v>
      </c>
    </row>
    <row r="745" spans="2:8" ht="15.75">
      <c r="B745" s="1" t="s">
        <v>1</v>
      </c>
      <c r="C745" s="4" t="s">
        <v>135</v>
      </c>
      <c r="D745" s="2" t="s">
        <v>108</v>
      </c>
      <c r="E745" s="5">
        <v>25</v>
      </c>
      <c r="F745" s="5">
        <v>17</v>
      </c>
      <c r="G745" s="5">
        <f t="shared" si="119"/>
        <v>30.344999999999999</v>
      </c>
      <c r="H745" s="5">
        <f t="shared" si="120"/>
        <v>758.625</v>
      </c>
    </row>
    <row r="746" spans="2:8" ht="31.5">
      <c r="B746" s="1" t="s">
        <v>1</v>
      </c>
      <c r="C746" s="4" t="s">
        <v>136</v>
      </c>
      <c r="D746" s="2" t="s">
        <v>108</v>
      </c>
      <c r="E746" s="5">
        <v>4</v>
      </c>
      <c r="F746" s="5">
        <v>14.7</v>
      </c>
      <c r="G746" s="5">
        <f t="shared" si="119"/>
        <v>26.239499999999996</v>
      </c>
      <c r="H746" s="5">
        <f t="shared" si="120"/>
        <v>104.95799999999998</v>
      </c>
    </row>
    <row r="747" spans="2:8" ht="47.25">
      <c r="B747" s="1" t="s">
        <v>1</v>
      </c>
      <c r="C747" s="4" t="s">
        <v>137</v>
      </c>
      <c r="D747" s="2" t="s">
        <v>138</v>
      </c>
      <c r="E747" s="5">
        <v>8</v>
      </c>
      <c r="F747" s="5">
        <v>41.58</v>
      </c>
      <c r="G747" s="5">
        <f t="shared" si="119"/>
        <v>74.220299999999995</v>
      </c>
      <c r="H747" s="5">
        <f t="shared" si="120"/>
        <v>593.76239999999996</v>
      </c>
    </row>
    <row r="748" spans="2:8" ht="31.5">
      <c r="B748" s="1" t="s">
        <v>1</v>
      </c>
      <c r="C748" s="4" t="s">
        <v>139</v>
      </c>
      <c r="D748" s="2" t="s">
        <v>108</v>
      </c>
      <c r="E748" s="5">
        <v>4</v>
      </c>
      <c r="F748" s="5">
        <v>14.7</v>
      </c>
      <c r="G748" s="5">
        <f t="shared" si="119"/>
        <v>26.239499999999996</v>
      </c>
      <c r="H748" s="5">
        <f t="shared" si="120"/>
        <v>104.95799999999998</v>
      </c>
    </row>
    <row r="749" spans="2:8" ht="31.5">
      <c r="B749" s="1" t="s">
        <v>1</v>
      </c>
      <c r="C749" s="4" t="s">
        <v>140</v>
      </c>
      <c r="D749" s="2" t="s">
        <v>108</v>
      </c>
      <c r="E749" s="5">
        <v>4</v>
      </c>
      <c r="F749" s="5">
        <v>8.4</v>
      </c>
      <c r="G749" s="5">
        <f t="shared" si="119"/>
        <v>14.994000000000002</v>
      </c>
      <c r="H749" s="5">
        <f t="shared" si="120"/>
        <v>59.976000000000006</v>
      </c>
    </row>
    <row r="750" spans="2:8" ht="15.75">
      <c r="B750" s="1" t="s">
        <v>1</v>
      </c>
      <c r="C750" s="4" t="s">
        <v>141</v>
      </c>
      <c r="D750" s="2" t="s">
        <v>138</v>
      </c>
      <c r="E750" s="5">
        <v>1</v>
      </c>
      <c r="F750" s="5">
        <v>147</v>
      </c>
      <c r="G750" s="5">
        <f t="shared" si="119"/>
        <v>262.39499999999998</v>
      </c>
      <c r="H750" s="5">
        <f t="shared" si="120"/>
        <v>262.39499999999998</v>
      </c>
    </row>
    <row r="751" spans="2:8" ht="15.75">
      <c r="B751" s="1" t="s">
        <v>1</v>
      </c>
      <c r="C751" s="4" t="s">
        <v>142</v>
      </c>
      <c r="D751" s="2" t="s">
        <v>108</v>
      </c>
      <c r="E751" s="5">
        <v>1</v>
      </c>
      <c r="F751" s="5">
        <v>3.78</v>
      </c>
      <c r="G751" s="5">
        <f t="shared" si="119"/>
        <v>6.7472999999999992</v>
      </c>
      <c r="H751" s="5">
        <f t="shared" si="120"/>
        <v>6.7472999999999992</v>
      </c>
    </row>
    <row r="752" spans="2:8" ht="15.75">
      <c r="B752" s="1" t="s">
        <v>1</v>
      </c>
      <c r="C752" s="4" t="s">
        <v>143</v>
      </c>
      <c r="D752" s="2" t="s">
        <v>108</v>
      </c>
      <c r="E752" s="5">
        <v>1</v>
      </c>
      <c r="F752" s="5">
        <v>18.899999999999999</v>
      </c>
      <c r="G752" s="5">
        <f t="shared" si="119"/>
        <v>33.736499999999992</v>
      </c>
      <c r="H752" s="5">
        <f t="shared" si="120"/>
        <v>33.736499999999992</v>
      </c>
    </row>
    <row r="753" spans="2:8" ht="31.5">
      <c r="B753" s="1" t="s">
        <v>199</v>
      </c>
      <c r="C753" s="4" t="s">
        <v>198</v>
      </c>
      <c r="D753" s="2" t="s">
        <v>108</v>
      </c>
      <c r="E753" s="5">
        <v>1</v>
      </c>
      <c r="F753" s="5">
        <v>133.86000000000001</v>
      </c>
      <c r="G753" s="5">
        <f>F753*1.275</f>
        <v>170.67150000000001</v>
      </c>
      <c r="H753" s="5">
        <f t="shared" si="120"/>
        <v>170.67150000000001</v>
      </c>
    </row>
    <row r="754" spans="2:8" ht="31.5">
      <c r="B754" s="1" t="s">
        <v>23</v>
      </c>
      <c r="C754" s="4" t="s">
        <v>22</v>
      </c>
      <c r="D754" s="2" t="s">
        <v>108</v>
      </c>
      <c r="E754" s="5">
        <v>1</v>
      </c>
      <c r="F754" s="5">
        <v>181.29</v>
      </c>
      <c r="G754" s="5">
        <f>F754*1.275</f>
        <v>231.14474999999999</v>
      </c>
      <c r="H754" s="5">
        <f t="shared" si="120"/>
        <v>231.14474999999999</v>
      </c>
    </row>
    <row r="755" spans="2:8" ht="47.25">
      <c r="B755" s="1" t="s">
        <v>197</v>
      </c>
      <c r="C755" s="4" t="s">
        <v>196</v>
      </c>
      <c r="D755" s="2" t="s">
        <v>108</v>
      </c>
      <c r="E755" s="5">
        <v>1</v>
      </c>
      <c r="F755" s="5">
        <v>4481.1899999999996</v>
      </c>
      <c r="G755" s="5">
        <f>F755*1.275</f>
        <v>5713.517249999999</v>
      </c>
      <c r="H755" s="5">
        <f t="shared" si="120"/>
        <v>5713.517249999999</v>
      </c>
    </row>
    <row r="756" spans="2:8" ht="31.5">
      <c r="B756" s="1" t="s">
        <v>1</v>
      </c>
      <c r="C756" s="4" t="s">
        <v>144</v>
      </c>
      <c r="D756" s="2" t="s">
        <v>108</v>
      </c>
      <c r="E756" s="5">
        <v>1</v>
      </c>
      <c r="F756" s="5">
        <v>17.010000000000002</v>
      </c>
      <c r="G756" s="5">
        <f t="shared" si="119"/>
        <v>30.362850000000002</v>
      </c>
      <c r="H756" s="5">
        <f t="shared" si="120"/>
        <v>30.362850000000002</v>
      </c>
    </row>
    <row r="757" spans="2:8" ht="31.5">
      <c r="B757" s="1" t="s">
        <v>1</v>
      </c>
      <c r="C757" s="4" t="s">
        <v>145</v>
      </c>
      <c r="D757" s="2" t="s">
        <v>108</v>
      </c>
      <c r="E757" s="5">
        <v>6</v>
      </c>
      <c r="F757" s="5">
        <v>90.3</v>
      </c>
      <c r="G757" s="5">
        <f t="shared" si="119"/>
        <v>161.18549999999996</v>
      </c>
      <c r="H757" s="5">
        <f t="shared" si="120"/>
        <v>967.11299999999983</v>
      </c>
    </row>
    <row r="758" spans="2:8" ht="15.75">
      <c r="B758" s="1" t="s">
        <v>1</v>
      </c>
      <c r="C758" s="4" t="s">
        <v>146</v>
      </c>
      <c r="D758" s="2" t="s">
        <v>108</v>
      </c>
      <c r="E758" s="5">
        <v>3</v>
      </c>
      <c r="F758" s="5">
        <v>15.75</v>
      </c>
      <c r="G758" s="5">
        <f t="shared" si="119"/>
        <v>28.11375</v>
      </c>
      <c r="H758" s="5">
        <f t="shared" si="120"/>
        <v>84.341250000000002</v>
      </c>
    </row>
    <row r="759" spans="2:8" ht="15.75">
      <c r="B759" s="1" t="s">
        <v>1</v>
      </c>
      <c r="C759" s="4" t="s">
        <v>147</v>
      </c>
      <c r="D759" s="2" t="s">
        <v>108</v>
      </c>
      <c r="E759" s="5">
        <v>3</v>
      </c>
      <c r="F759" s="5">
        <v>39.06</v>
      </c>
      <c r="G759" s="5">
        <f t="shared" si="119"/>
        <v>69.722099999999998</v>
      </c>
      <c r="H759" s="5">
        <f t="shared" si="120"/>
        <v>209.16629999999998</v>
      </c>
    </row>
    <row r="760" spans="2:8" ht="15.75">
      <c r="B760" s="1" t="s">
        <v>1</v>
      </c>
      <c r="C760" s="4" t="s">
        <v>148</v>
      </c>
      <c r="D760" s="2" t="s">
        <v>108</v>
      </c>
      <c r="E760" s="5">
        <v>8</v>
      </c>
      <c r="F760" s="5">
        <v>1.26</v>
      </c>
      <c r="G760" s="5">
        <f t="shared" si="119"/>
        <v>2.2490999999999999</v>
      </c>
      <c r="H760" s="5">
        <f t="shared" si="120"/>
        <v>17.992799999999999</v>
      </c>
    </row>
    <row r="761" spans="2:8" ht="31.5">
      <c r="B761" s="1" t="s">
        <v>195</v>
      </c>
      <c r="C761" s="4" t="s">
        <v>194</v>
      </c>
      <c r="D761" s="2" t="s">
        <v>122</v>
      </c>
      <c r="E761" s="5">
        <v>2</v>
      </c>
      <c r="F761" s="5">
        <v>16.47</v>
      </c>
      <c r="G761" s="5">
        <f t="shared" si="119"/>
        <v>29.398949999999999</v>
      </c>
      <c r="H761" s="5">
        <f t="shared" si="120"/>
        <v>58.797899999999998</v>
      </c>
    </row>
    <row r="762" spans="2:8" ht="15.75">
      <c r="B762" s="1" t="s">
        <v>1</v>
      </c>
      <c r="C762" s="4" t="s">
        <v>150</v>
      </c>
      <c r="D762" s="2" t="s">
        <v>152</v>
      </c>
      <c r="E762" s="5">
        <v>1</v>
      </c>
      <c r="F762" s="5">
        <v>113.4</v>
      </c>
      <c r="G762" s="5">
        <f t="shared" si="119"/>
        <v>202.41900000000001</v>
      </c>
      <c r="H762" s="5">
        <f t="shared" si="120"/>
        <v>202.41900000000001</v>
      </c>
    </row>
    <row r="763" spans="2:8" ht="15.75">
      <c r="B763" s="1" t="s">
        <v>1</v>
      </c>
      <c r="C763" s="4" t="s">
        <v>151</v>
      </c>
      <c r="D763" s="2" t="s">
        <v>152</v>
      </c>
      <c r="E763" s="5">
        <v>1</v>
      </c>
      <c r="F763" s="5">
        <v>8.4</v>
      </c>
      <c r="G763" s="5">
        <f t="shared" si="119"/>
        <v>14.994000000000002</v>
      </c>
      <c r="H763" s="5">
        <f t="shared" si="120"/>
        <v>14.994000000000002</v>
      </c>
    </row>
    <row r="764" spans="2:8" ht="15.75">
      <c r="B764" s="1" t="s">
        <v>1</v>
      </c>
      <c r="C764" s="4" t="s">
        <v>153</v>
      </c>
      <c r="D764" s="2" t="s">
        <v>152</v>
      </c>
      <c r="E764" s="5">
        <v>1</v>
      </c>
      <c r="F764" s="5">
        <v>14.7</v>
      </c>
      <c r="G764" s="5">
        <f t="shared" si="119"/>
        <v>26.239499999999996</v>
      </c>
      <c r="H764" s="5">
        <f t="shared" si="120"/>
        <v>26.239499999999996</v>
      </c>
    </row>
    <row r="765" spans="2:8" ht="15.75">
      <c r="B765" s="1" t="s">
        <v>1</v>
      </c>
      <c r="C765" s="4" t="s">
        <v>154</v>
      </c>
      <c r="D765" s="2" t="s">
        <v>152</v>
      </c>
      <c r="E765" s="5">
        <v>2</v>
      </c>
      <c r="F765" s="5">
        <v>9.4499999999999993</v>
      </c>
      <c r="G765" s="5">
        <f t="shared" si="119"/>
        <v>16.868249999999996</v>
      </c>
      <c r="H765" s="5">
        <f t="shared" si="120"/>
        <v>33.736499999999992</v>
      </c>
    </row>
    <row r="766" spans="2:8" ht="15.75">
      <c r="B766" s="1" t="s">
        <v>1</v>
      </c>
      <c r="C766" s="4" t="s">
        <v>155</v>
      </c>
      <c r="D766" s="2" t="s">
        <v>152</v>
      </c>
      <c r="E766" s="5">
        <v>1</v>
      </c>
      <c r="F766" s="5">
        <v>14.7</v>
      </c>
      <c r="G766" s="5">
        <f t="shared" si="119"/>
        <v>26.239499999999996</v>
      </c>
      <c r="H766" s="5">
        <f t="shared" si="120"/>
        <v>26.239499999999996</v>
      </c>
    </row>
    <row r="767" spans="2:8" ht="15.75">
      <c r="B767" s="1" t="s">
        <v>1</v>
      </c>
      <c r="C767" s="4" t="s">
        <v>156</v>
      </c>
      <c r="D767" s="2" t="s">
        <v>108</v>
      </c>
      <c r="E767" s="5">
        <v>3</v>
      </c>
      <c r="F767" s="5">
        <v>60.9</v>
      </c>
      <c r="G767" s="5">
        <f t="shared" si="119"/>
        <v>108.70649999999998</v>
      </c>
      <c r="H767" s="5">
        <f t="shared" si="120"/>
        <v>326.1194999999999</v>
      </c>
    </row>
    <row r="768" spans="2:8" ht="31.5">
      <c r="B768" s="1" t="s">
        <v>1</v>
      </c>
      <c r="C768" s="4" t="s">
        <v>157</v>
      </c>
      <c r="D768" s="2" t="s">
        <v>108</v>
      </c>
      <c r="E768" s="5">
        <v>4</v>
      </c>
      <c r="F768" s="5">
        <v>134.4</v>
      </c>
      <c r="G768" s="5">
        <f t="shared" si="119"/>
        <v>239.90400000000002</v>
      </c>
      <c r="H768" s="5">
        <f t="shared" si="120"/>
        <v>959.6160000000001</v>
      </c>
    </row>
    <row r="769" spans="2:8" ht="15.75">
      <c r="B769" s="1" t="s">
        <v>1</v>
      </c>
      <c r="C769" s="4" t="s">
        <v>158</v>
      </c>
      <c r="D769" s="2" t="s">
        <v>108</v>
      </c>
      <c r="E769" s="5">
        <v>3</v>
      </c>
      <c r="F769" s="5">
        <v>67.2</v>
      </c>
      <c r="G769" s="5">
        <f t="shared" si="119"/>
        <v>119.95200000000001</v>
      </c>
      <c r="H769" s="5">
        <f t="shared" si="120"/>
        <v>359.85600000000005</v>
      </c>
    </row>
    <row r="770" spans="2:8" ht="15.75">
      <c r="B770" s="1" t="s">
        <v>1</v>
      </c>
      <c r="C770" s="4" t="s">
        <v>159</v>
      </c>
      <c r="D770" s="2" t="s">
        <v>108</v>
      </c>
      <c r="E770" s="5">
        <v>8</v>
      </c>
      <c r="F770" s="5">
        <v>17</v>
      </c>
      <c r="G770" s="5">
        <f t="shared" si="119"/>
        <v>30.344999999999999</v>
      </c>
      <c r="H770" s="5">
        <f t="shared" si="120"/>
        <v>242.76</v>
      </c>
    </row>
    <row r="771" spans="2:8" ht="15.75">
      <c r="B771" s="1" t="s">
        <v>1</v>
      </c>
      <c r="C771" s="4" t="s">
        <v>160</v>
      </c>
      <c r="D771" s="2" t="s">
        <v>108</v>
      </c>
      <c r="E771" s="5">
        <v>1</v>
      </c>
      <c r="F771" s="5">
        <v>15.75</v>
      </c>
      <c r="G771" s="5">
        <f t="shared" si="119"/>
        <v>28.11375</v>
      </c>
      <c r="H771" s="5">
        <f t="shared" si="120"/>
        <v>28.11375</v>
      </c>
    </row>
    <row r="772" spans="2:8" ht="15.75">
      <c r="B772" s="1" t="s">
        <v>1</v>
      </c>
      <c r="C772" s="4" t="s">
        <v>161</v>
      </c>
      <c r="D772" s="2" t="s">
        <v>108</v>
      </c>
      <c r="E772" s="5">
        <v>4</v>
      </c>
      <c r="F772" s="5">
        <v>8.61</v>
      </c>
      <c r="G772" s="5">
        <f t="shared" si="119"/>
        <v>15.368849999999997</v>
      </c>
      <c r="H772" s="5">
        <f t="shared" si="120"/>
        <v>61.475399999999986</v>
      </c>
    </row>
    <row r="773" spans="2:8" ht="15.75">
      <c r="B773" s="1" t="s">
        <v>1</v>
      </c>
      <c r="C773" s="4" t="s">
        <v>162</v>
      </c>
      <c r="D773" s="2" t="s">
        <v>108</v>
      </c>
      <c r="E773" s="5">
        <v>4</v>
      </c>
      <c r="F773" s="5">
        <v>25.2</v>
      </c>
      <c r="G773" s="5">
        <f t="shared" si="119"/>
        <v>44.981999999999999</v>
      </c>
      <c r="H773" s="5">
        <f t="shared" si="120"/>
        <v>179.928</v>
      </c>
    </row>
    <row r="774" spans="2:8" ht="15.75">
      <c r="B774" s="1" t="s">
        <v>1</v>
      </c>
      <c r="C774" s="4" t="s">
        <v>163</v>
      </c>
      <c r="D774" s="2" t="s">
        <v>108</v>
      </c>
      <c r="E774" s="5">
        <v>1</v>
      </c>
      <c r="F774" s="5">
        <v>90.72</v>
      </c>
      <c r="G774" s="5">
        <f t="shared" si="119"/>
        <v>161.93520000000001</v>
      </c>
      <c r="H774" s="5">
        <f t="shared" si="120"/>
        <v>161.93520000000001</v>
      </c>
    </row>
    <row r="775" spans="2:8" ht="15.75">
      <c r="B775" s="1" t="s">
        <v>1</v>
      </c>
      <c r="C775" s="4" t="s">
        <v>164</v>
      </c>
      <c r="D775" s="2" t="s">
        <v>108</v>
      </c>
      <c r="E775" s="5">
        <v>1</v>
      </c>
      <c r="F775" s="5">
        <v>30.24</v>
      </c>
      <c r="G775" s="5">
        <f t="shared" ref="G775:G804" si="133">(F775+(F775*0.4))*1.275</f>
        <v>53.978399999999993</v>
      </c>
      <c r="H775" s="5">
        <f t="shared" ref="H775:H804" si="134">E775*G775</f>
        <v>53.978399999999993</v>
      </c>
    </row>
    <row r="776" spans="2:8" ht="15.75">
      <c r="B776" s="1" t="s">
        <v>1</v>
      </c>
      <c r="C776" s="4" t="s">
        <v>165</v>
      </c>
      <c r="D776" s="2" t="s">
        <v>149</v>
      </c>
      <c r="E776" s="5">
        <v>3</v>
      </c>
      <c r="F776" s="5">
        <v>19.95</v>
      </c>
      <c r="G776" s="5">
        <f t="shared" si="133"/>
        <v>35.610749999999996</v>
      </c>
      <c r="H776" s="5">
        <f t="shared" si="134"/>
        <v>106.83224999999999</v>
      </c>
    </row>
    <row r="777" spans="2:8" ht="15.75">
      <c r="B777" s="1" t="s">
        <v>1</v>
      </c>
      <c r="C777" s="4" t="s">
        <v>166</v>
      </c>
      <c r="D777" s="2" t="s">
        <v>108</v>
      </c>
      <c r="E777" s="5">
        <v>3</v>
      </c>
      <c r="F777" s="5">
        <v>27.72</v>
      </c>
      <c r="G777" s="5">
        <f t="shared" si="133"/>
        <v>49.480199999999996</v>
      </c>
      <c r="H777" s="5">
        <f t="shared" si="134"/>
        <v>148.44059999999999</v>
      </c>
    </row>
    <row r="778" spans="2:8" ht="31.5">
      <c r="B778" s="1" t="s">
        <v>1</v>
      </c>
      <c r="C778" s="4" t="s">
        <v>167</v>
      </c>
      <c r="D778" s="2" t="s">
        <v>108</v>
      </c>
      <c r="E778" s="5">
        <v>6</v>
      </c>
      <c r="F778" s="5">
        <v>19.47</v>
      </c>
      <c r="G778" s="5">
        <f t="shared" si="133"/>
        <v>34.753949999999996</v>
      </c>
      <c r="H778" s="5">
        <f t="shared" si="134"/>
        <v>208.52369999999996</v>
      </c>
    </row>
    <row r="779" spans="2:8" ht="31.5">
      <c r="B779" s="1" t="s">
        <v>1</v>
      </c>
      <c r="C779" s="4" t="s">
        <v>168</v>
      </c>
      <c r="D779" s="2" t="s">
        <v>108</v>
      </c>
      <c r="E779" s="5">
        <v>30</v>
      </c>
      <c r="F779" s="5">
        <v>12.47</v>
      </c>
      <c r="G779" s="5">
        <f t="shared" si="133"/>
        <v>22.258950000000002</v>
      </c>
      <c r="H779" s="5">
        <f t="shared" si="134"/>
        <v>667.76850000000002</v>
      </c>
    </row>
    <row r="780" spans="2:8" ht="15.75">
      <c r="B780" s="1" t="s">
        <v>1</v>
      </c>
      <c r="C780" s="4" t="s">
        <v>169</v>
      </c>
      <c r="D780" s="2" t="s">
        <v>108</v>
      </c>
      <c r="E780" s="5">
        <v>1</v>
      </c>
      <c r="F780" s="5">
        <v>11.05</v>
      </c>
      <c r="G780" s="5">
        <f t="shared" si="133"/>
        <v>19.724250000000001</v>
      </c>
      <c r="H780" s="5">
        <f t="shared" si="134"/>
        <v>19.724250000000001</v>
      </c>
    </row>
    <row r="781" spans="2:8" ht="15.75">
      <c r="B781" s="1" t="s">
        <v>1</v>
      </c>
      <c r="C781" s="4" t="s">
        <v>170</v>
      </c>
      <c r="D781" s="2" t="s">
        <v>108</v>
      </c>
      <c r="E781" s="5">
        <v>4</v>
      </c>
      <c r="F781" s="5">
        <v>7.4</v>
      </c>
      <c r="G781" s="5">
        <f t="shared" si="133"/>
        <v>13.209000000000001</v>
      </c>
      <c r="H781" s="5">
        <f t="shared" si="134"/>
        <v>52.836000000000006</v>
      </c>
    </row>
    <row r="782" spans="2:8" ht="15.75">
      <c r="B782" s="1" t="s">
        <v>1</v>
      </c>
      <c r="C782" s="4" t="s">
        <v>171</v>
      </c>
      <c r="D782" s="2" t="s">
        <v>108</v>
      </c>
      <c r="E782" s="5">
        <v>8</v>
      </c>
      <c r="F782" s="5">
        <v>7.56</v>
      </c>
      <c r="G782" s="5">
        <f t="shared" si="133"/>
        <v>13.494599999999998</v>
      </c>
      <c r="H782" s="5">
        <f t="shared" si="134"/>
        <v>107.95679999999999</v>
      </c>
    </row>
    <row r="783" spans="2:8" ht="15.75">
      <c r="B783" s="1" t="s">
        <v>1</v>
      </c>
      <c r="C783" s="4" t="s">
        <v>172</v>
      </c>
      <c r="D783" s="2" t="s">
        <v>108</v>
      </c>
      <c r="E783" s="5">
        <v>1</v>
      </c>
      <c r="F783" s="5">
        <v>11.05</v>
      </c>
      <c r="G783" s="5">
        <f t="shared" si="133"/>
        <v>19.724250000000001</v>
      </c>
      <c r="H783" s="5">
        <f t="shared" si="134"/>
        <v>19.724250000000001</v>
      </c>
    </row>
    <row r="784" spans="2:8" ht="15.75">
      <c r="B784" s="1" t="s">
        <v>1</v>
      </c>
      <c r="C784" s="4" t="s">
        <v>173</v>
      </c>
      <c r="D784" s="2" t="s">
        <v>108</v>
      </c>
      <c r="E784" s="5">
        <v>4</v>
      </c>
      <c r="F784" s="5">
        <v>22.68</v>
      </c>
      <c r="G784" s="5">
        <f t="shared" si="133"/>
        <v>40.483800000000002</v>
      </c>
      <c r="H784" s="5">
        <f t="shared" si="134"/>
        <v>161.93520000000001</v>
      </c>
    </row>
    <row r="785" spans="2:8" ht="15.75">
      <c r="B785" s="1" t="s">
        <v>1</v>
      </c>
      <c r="C785" s="4" t="s">
        <v>174</v>
      </c>
      <c r="D785" s="2" t="s">
        <v>108</v>
      </c>
      <c r="E785" s="5">
        <v>4</v>
      </c>
      <c r="F785" s="5">
        <v>7.05</v>
      </c>
      <c r="G785" s="5">
        <f t="shared" si="133"/>
        <v>12.584250000000001</v>
      </c>
      <c r="H785" s="5">
        <f t="shared" si="134"/>
        <v>50.337000000000003</v>
      </c>
    </row>
    <row r="786" spans="2:8" ht="15.75">
      <c r="B786" s="1" t="s">
        <v>1</v>
      </c>
      <c r="C786" s="4" t="s">
        <v>175</v>
      </c>
      <c r="D786" s="2" t="s">
        <v>108</v>
      </c>
      <c r="E786" s="5">
        <v>3</v>
      </c>
      <c r="F786" s="5">
        <v>192.15</v>
      </c>
      <c r="G786" s="5">
        <f t="shared" si="133"/>
        <v>342.98774999999995</v>
      </c>
      <c r="H786" s="5">
        <f t="shared" si="134"/>
        <v>1028.9632499999998</v>
      </c>
    </row>
    <row r="787" spans="2:8" ht="15.75">
      <c r="B787" s="1" t="s">
        <v>1</v>
      </c>
      <c r="C787" s="4" t="s">
        <v>176</v>
      </c>
      <c r="D787" s="2" t="s">
        <v>108</v>
      </c>
      <c r="E787" s="5">
        <v>1</v>
      </c>
      <c r="F787" s="5">
        <v>210</v>
      </c>
      <c r="G787" s="5">
        <f t="shared" si="133"/>
        <v>374.84999999999997</v>
      </c>
      <c r="H787" s="5">
        <f t="shared" si="134"/>
        <v>374.84999999999997</v>
      </c>
    </row>
    <row r="788" spans="2:8" ht="15.75">
      <c r="B788" s="1" t="s">
        <v>1</v>
      </c>
      <c r="C788" s="4" t="s">
        <v>177</v>
      </c>
      <c r="D788" s="2" t="s">
        <v>108</v>
      </c>
      <c r="E788" s="5">
        <v>1</v>
      </c>
      <c r="F788" s="5">
        <v>27.3</v>
      </c>
      <c r="G788" s="5">
        <f t="shared" si="133"/>
        <v>48.730499999999992</v>
      </c>
      <c r="H788" s="5">
        <f t="shared" si="134"/>
        <v>48.730499999999992</v>
      </c>
    </row>
    <row r="789" spans="2:8" ht="15.75">
      <c r="B789" s="1" t="s">
        <v>1</v>
      </c>
      <c r="C789" s="4" t="s">
        <v>178</v>
      </c>
      <c r="D789" s="2" t="s">
        <v>108</v>
      </c>
      <c r="E789" s="5">
        <v>4</v>
      </c>
      <c r="F789" s="5">
        <v>25.2</v>
      </c>
      <c r="G789" s="5">
        <f t="shared" si="133"/>
        <v>44.981999999999999</v>
      </c>
      <c r="H789" s="5">
        <f t="shared" si="134"/>
        <v>179.928</v>
      </c>
    </row>
    <row r="790" spans="2:8" ht="31.5">
      <c r="B790" s="1" t="s">
        <v>201</v>
      </c>
      <c r="C790" s="4" t="s">
        <v>200</v>
      </c>
      <c r="D790" s="2" t="s">
        <v>108</v>
      </c>
      <c r="E790" s="5">
        <v>1</v>
      </c>
      <c r="F790" s="5">
        <v>3736.78</v>
      </c>
      <c r="G790" s="5">
        <f>F790*1.275</f>
        <v>4764.3945000000003</v>
      </c>
      <c r="H790" s="5">
        <f t="shared" si="134"/>
        <v>4764.3945000000003</v>
      </c>
    </row>
    <row r="791" spans="2:8" ht="31.5">
      <c r="B791" s="1" t="s">
        <v>1</v>
      </c>
      <c r="C791" s="4" t="s">
        <v>179</v>
      </c>
      <c r="D791" s="2" t="s">
        <v>108</v>
      </c>
      <c r="E791" s="5">
        <v>3</v>
      </c>
      <c r="F791" s="5">
        <v>33.6</v>
      </c>
      <c r="G791" s="5">
        <f t="shared" si="133"/>
        <v>59.976000000000006</v>
      </c>
      <c r="H791" s="5">
        <f t="shared" si="134"/>
        <v>179.92800000000003</v>
      </c>
    </row>
    <row r="792" spans="2:8" ht="15.75">
      <c r="B792" s="1" t="s">
        <v>1</v>
      </c>
      <c r="C792" s="4" t="s">
        <v>180</v>
      </c>
      <c r="D792" s="2" t="s">
        <v>108</v>
      </c>
      <c r="E792" s="5">
        <v>1</v>
      </c>
      <c r="F792" s="5">
        <v>7.55</v>
      </c>
      <c r="G792" s="5">
        <f t="shared" si="133"/>
        <v>13.476749999999999</v>
      </c>
      <c r="H792" s="5">
        <f t="shared" si="134"/>
        <v>13.476749999999999</v>
      </c>
    </row>
    <row r="793" spans="2:8" ht="15.75">
      <c r="B793" s="1" t="s">
        <v>1</v>
      </c>
      <c r="C793" s="4" t="s">
        <v>181</v>
      </c>
      <c r="D793" s="2" t="s">
        <v>108</v>
      </c>
      <c r="E793" s="5">
        <v>1</v>
      </c>
      <c r="F793" s="5">
        <v>25.2</v>
      </c>
      <c r="G793" s="5">
        <f t="shared" si="133"/>
        <v>44.981999999999999</v>
      </c>
      <c r="H793" s="5">
        <f t="shared" si="134"/>
        <v>44.981999999999999</v>
      </c>
    </row>
    <row r="794" spans="2:8" ht="15.75">
      <c r="B794" s="1" t="s">
        <v>1</v>
      </c>
      <c r="C794" s="4" t="s">
        <v>182</v>
      </c>
      <c r="D794" s="2" t="s">
        <v>183</v>
      </c>
      <c r="E794" s="5">
        <v>1</v>
      </c>
      <c r="F794" s="5">
        <v>35</v>
      </c>
      <c r="G794" s="5">
        <f t="shared" si="133"/>
        <v>62.474999999999994</v>
      </c>
      <c r="H794" s="5">
        <f t="shared" si="134"/>
        <v>62.474999999999994</v>
      </c>
    </row>
    <row r="795" spans="2:8" ht="31.5">
      <c r="B795" s="1" t="s">
        <v>1</v>
      </c>
      <c r="C795" s="4" t="s">
        <v>184</v>
      </c>
      <c r="D795" s="2" t="s">
        <v>108</v>
      </c>
      <c r="E795" s="5">
        <v>2</v>
      </c>
      <c r="F795" s="5">
        <v>252</v>
      </c>
      <c r="G795" s="5">
        <f t="shared" si="133"/>
        <v>449.82</v>
      </c>
      <c r="H795" s="5">
        <f t="shared" si="134"/>
        <v>899.64</v>
      </c>
    </row>
    <row r="796" spans="2:8" ht="15.75">
      <c r="B796" s="1" t="s">
        <v>1</v>
      </c>
      <c r="C796" s="4" t="s">
        <v>185</v>
      </c>
      <c r="D796" s="2" t="s">
        <v>108</v>
      </c>
      <c r="E796" s="5">
        <v>8</v>
      </c>
      <c r="F796" s="5">
        <v>20.58</v>
      </c>
      <c r="G796" s="5">
        <f t="shared" si="133"/>
        <v>36.735299999999995</v>
      </c>
      <c r="H796" s="5">
        <f t="shared" si="134"/>
        <v>293.88239999999996</v>
      </c>
    </row>
    <row r="797" spans="2:8" ht="15.75">
      <c r="B797" s="1" t="s">
        <v>1</v>
      </c>
      <c r="C797" s="4" t="s">
        <v>186</v>
      </c>
      <c r="D797" s="2" t="s">
        <v>108</v>
      </c>
      <c r="E797" s="5">
        <v>12</v>
      </c>
      <c r="F797" s="5">
        <v>1.26</v>
      </c>
      <c r="G797" s="5">
        <f t="shared" si="133"/>
        <v>2.2490999999999999</v>
      </c>
      <c r="H797" s="5">
        <f t="shared" si="134"/>
        <v>26.989199999999997</v>
      </c>
    </row>
    <row r="798" spans="2:8" ht="15.75">
      <c r="B798" s="1" t="s">
        <v>1</v>
      </c>
      <c r="C798" s="4" t="s">
        <v>187</v>
      </c>
      <c r="D798" s="2" t="s">
        <v>108</v>
      </c>
      <c r="E798" s="5">
        <v>18</v>
      </c>
      <c r="F798" s="5">
        <v>27.51</v>
      </c>
      <c r="G798" s="5">
        <f t="shared" si="133"/>
        <v>49.105350000000001</v>
      </c>
      <c r="H798" s="5">
        <f t="shared" si="134"/>
        <v>883.8963</v>
      </c>
    </row>
    <row r="799" spans="2:8" ht="15.75">
      <c r="B799" s="1" t="s">
        <v>1</v>
      </c>
      <c r="C799" s="4" t="s">
        <v>188</v>
      </c>
      <c r="D799" s="2" t="s">
        <v>108</v>
      </c>
      <c r="E799" s="5">
        <v>20</v>
      </c>
      <c r="F799" s="5">
        <v>17.43</v>
      </c>
      <c r="G799" s="5">
        <f t="shared" si="133"/>
        <v>31.112549999999999</v>
      </c>
      <c r="H799" s="5">
        <f t="shared" si="134"/>
        <v>622.25099999999998</v>
      </c>
    </row>
    <row r="800" spans="2:8" ht="15.75">
      <c r="B800" s="1" t="s">
        <v>1</v>
      </c>
      <c r="C800" s="4" t="s">
        <v>189</v>
      </c>
      <c r="D800" s="2" t="s">
        <v>108</v>
      </c>
      <c r="E800" s="5">
        <v>2</v>
      </c>
      <c r="F800" s="5">
        <v>27.51</v>
      </c>
      <c r="G800" s="5">
        <f t="shared" si="133"/>
        <v>49.105350000000001</v>
      </c>
      <c r="H800" s="5">
        <f t="shared" si="134"/>
        <v>98.210700000000003</v>
      </c>
    </row>
    <row r="801" spans="2:8" ht="15.75">
      <c r="B801" s="1" t="s">
        <v>1</v>
      </c>
      <c r="C801" s="4" t="s">
        <v>190</v>
      </c>
      <c r="D801" s="2" t="s">
        <v>108</v>
      </c>
      <c r="E801" s="5">
        <v>2</v>
      </c>
      <c r="F801" s="5">
        <v>17.43</v>
      </c>
      <c r="G801" s="5">
        <f t="shared" si="133"/>
        <v>31.112549999999999</v>
      </c>
      <c r="H801" s="5">
        <f t="shared" si="134"/>
        <v>62.225099999999998</v>
      </c>
    </row>
    <row r="802" spans="2:8" ht="15.75">
      <c r="B802" s="1" t="s">
        <v>1</v>
      </c>
      <c r="C802" s="4" t="s">
        <v>191</v>
      </c>
      <c r="D802" s="2" t="s">
        <v>183</v>
      </c>
      <c r="E802" s="5">
        <v>1</v>
      </c>
      <c r="F802" s="5">
        <v>45</v>
      </c>
      <c r="G802" s="5">
        <f t="shared" si="133"/>
        <v>80.324999999999989</v>
      </c>
      <c r="H802" s="5">
        <f t="shared" si="134"/>
        <v>80.324999999999989</v>
      </c>
    </row>
    <row r="803" spans="2:8" ht="15.75">
      <c r="B803" s="1" t="s">
        <v>1</v>
      </c>
      <c r="C803" s="4" t="s">
        <v>192</v>
      </c>
      <c r="D803" s="2" t="s">
        <v>183</v>
      </c>
      <c r="E803" s="5">
        <v>2</v>
      </c>
      <c r="F803" s="5">
        <v>45</v>
      </c>
      <c r="G803" s="5">
        <f t="shared" si="133"/>
        <v>80.324999999999989</v>
      </c>
      <c r="H803" s="5">
        <f t="shared" si="134"/>
        <v>160.64999999999998</v>
      </c>
    </row>
    <row r="804" spans="2:8" ht="15.75">
      <c r="B804" s="1" t="s">
        <v>1</v>
      </c>
      <c r="C804" s="4" t="s">
        <v>193</v>
      </c>
      <c r="D804" s="2" t="s">
        <v>108</v>
      </c>
      <c r="E804" s="5">
        <v>3</v>
      </c>
      <c r="F804" s="5">
        <v>8.82</v>
      </c>
      <c r="G804" s="5">
        <f t="shared" si="133"/>
        <v>15.7437</v>
      </c>
      <c r="H804" s="5">
        <f t="shared" si="134"/>
        <v>47.231099999999998</v>
      </c>
    </row>
    <row r="805" spans="2:8" ht="31.5">
      <c r="B805" s="1" t="s">
        <v>39</v>
      </c>
      <c r="C805" s="3" t="s">
        <v>41</v>
      </c>
      <c r="D805" s="2" t="s">
        <v>2</v>
      </c>
      <c r="E805" s="5">
        <v>8</v>
      </c>
      <c r="F805" s="5">
        <v>10.3</v>
      </c>
      <c r="G805" s="5">
        <f t="shared" ref="G805" si="135">F805*1.23</f>
        <v>12.669</v>
      </c>
      <c r="H805" s="5">
        <f t="shared" ref="H805" si="136">G805*E805</f>
        <v>101.352</v>
      </c>
    </row>
    <row r="806" spans="2:8" ht="15.75">
      <c r="B806" s="1"/>
      <c r="C806" s="4"/>
      <c r="D806" s="2"/>
      <c r="E806" s="5"/>
      <c r="F806" s="5"/>
      <c r="G806" s="5"/>
      <c r="H806" s="5"/>
    </row>
    <row r="807" spans="2:8" ht="15.75">
      <c r="B807" s="1"/>
      <c r="C807" s="7" t="s">
        <v>54</v>
      </c>
      <c r="D807" s="2"/>
      <c r="E807" s="5"/>
      <c r="F807" s="5"/>
      <c r="G807" s="5"/>
      <c r="H807" s="11">
        <f>SUM(H809:H832)</f>
        <v>114335.05589999999</v>
      </c>
    </row>
    <row r="808" spans="2:8" ht="15.75">
      <c r="B808" s="1"/>
      <c r="C808" s="7"/>
      <c r="D808" s="2"/>
      <c r="E808" s="5"/>
      <c r="F808" s="5"/>
      <c r="G808" s="5"/>
      <c r="H808" s="11"/>
    </row>
    <row r="809" spans="2:8" ht="31.5">
      <c r="B809" s="1" t="s">
        <v>97</v>
      </c>
      <c r="C809" s="4" t="s">
        <v>98</v>
      </c>
      <c r="D809" s="2" t="s">
        <v>0</v>
      </c>
      <c r="E809" s="5">
        <v>45</v>
      </c>
      <c r="F809" s="5">
        <v>112.59</v>
      </c>
      <c r="G809" s="5">
        <f t="shared" ref="G809" si="137">F809*1.23</f>
        <v>138.48570000000001</v>
      </c>
      <c r="H809" s="5">
        <f t="shared" ref="H809" si="138">G809*E809</f>
        <v>6231.8565000000008</v>
      </c>
    </row>
    <row r="810" spans="2:8" ht="31.5">
      <c r="B810" s="1" t="s">
        <v>97</v>
      </c>
      <c r="C810" s="4" t="s">
        <v>99</v>
      </c>
      <c r="D810" s="2" t="s">
        <v>0</v>
      </c>
      <c r="E810" s="5">
        <v>15</v>
      </c>
      <c r="F810" s="5">
        <v>112.59</v>
      </c>
      <c r="G810" s="5">
        <f t="shared" ref="G810" si="139">F810*1.23</f>
        <v>138.48570000000001</v>
      </c>
      <c r="H810" s="5">
        <f t="shared" ref="H810" si="140">G810*E810</f>
        <v>2077.2855</v>
      </c>
    </row>
    <row r="811" spans="2:8" ht="31.5">
      <c r="B811" s="1" t="s">
        <v>96</v>
      </c>
      <c r="C811" s="4" t="s">
        <v>100</v>
      </c>
      <c r="D811" s="2" t="s">
        <v>0</v>
      </c>
      <c r="E811" s="5">
        <v>270</v>
      </c>
      <c r="F811" s="5">
        <v>83.72</v>
      </c>
      <c r="G811" s="5">
        <f t="shared" ref="G811" si="141">F811*1.23</f>
        <v>102.9756</v>
      </c>
      <c r="H811" s="5">
        <f t="shared" ref="H811" si="142">G811*E811</f>
        <v>27803.412</v>
      </c>
    </row>
    <row r="812" spans="2:8" ht="31.5">
      <c r="B812" s="1" t="s">
        <v>11</v>
      </c>
      <c r="C812" s="4" t="s">
        <v>101</v>
      </c>
      <c r="D812" s="2" t="s">
        <v>0</v>
      </c>
      <c r="E812" s="5">
        <v>246</v>
      </c>
      <c r="F812" s="5">
        <v>64.44</v>
      </c>
      <c r="G812" s="5">
        <f t="shared" ref="G812" si="143">F812*1.23</f>
        <v>79.261200000000002</v>
      </c>
      <c r="H812" s="5">
        <f t="shared" ref="H812" si="144">G812*E812</f>
        <v>19498.2552</v>
      </c>
    </row>
    <row r="813" spans="2:8" ht="31.5">
      <c r="B813" s="1" t="s">
        <v>26</v>
      </c>
      <c r="C813" s="4" t="s">
        <v>28</v>
      </c>
      <c r="D813" s="2" t="s">
        <v>0</v>
      </c>
      <c r="E813" s="5">
        <v>0</v>
      </c>
      <c r="F813" s="5">
        <v>52.61</v>
      </c>
      <c r="G813" s="5">
        <f t="shared" ref="G813:G831" si="145">F813*1.23</f>
        <v>64.710300000000004</v>
      </c>
      <c r="H813" s="5">
        <f t="shared" ref="H813:H831" si="146">G813*E813</f>
        <v>0</v>
      </c>
    </row>
    <row r="814" spans="2:8" ht="31.5">
      <c r="B814" s="1" t="s">
        <v>26</v>
      </c>
      <c r="C814" s="4" t="s">
        <v>29</v>
      </c>
      <c r="D814" s="2" t="s">
        <v>0</v>
      </c>
      <c r="E814" s="5">
        <v>0</v>
      </c>
      <c r="F814" s="5">
        <v>52.61</v>
      </c>
      <c r="G814" s="5">
        <f t="shared" si="145"/>
        <v>64.710300000000004</v>
      </c>
      <c r="H814" s="5">
        <f t="shared" si="146"/>
        <v>0</v>
      </c>
    </row>
    <row r="815" spans="2:8" ht="31.5">
      <c r="B815" s="1" t="s">
        <v>26</v>
      </c>
      <c r="C815" s="4" t="s">
        <v>102</v>
      </c>
      <c r="D815" s="2" t="s">
        <v>0</v>
      </c>
      <c r="E815" s="5">
        <v>90</v>
      </c>
      <c r="F815" s="5">
        <v>52.61</v>
      </c>
      <c r="G815" s="5">
        <f t="shared" ref="G815" si="147">F815*1.23</f>
        <v>64.710300000000004</v>
      </c>
      <c r="H815" s="5">
        <f t="shared" ref="H815" si="148">G815*E815</f>
        <v>5823.9270000000006</v>
      </c>
    </row>
    <row r="816" spans="2:8" ht="31.5">
      <c r="B816" s="1" t="s">
        <v>27</v>
      </c>
      <c r="C816" s="4" t="s">
        <v>30</v>
      </c>
      <c r="D816" s="2" t="s">
        <v>0</v>
      </c>
      <c r="E816" s="5">
        <v>0</v>
      </c>
      <c r="F816" s="5">
        <v>37.74</v>
      </c>
      <c r="G816" s="5">
        <f t="shared" si="145"/>
        <v>46.420200000000001</v>
      </c>
      <c r="H816" s="5">
        <f t="shared" si="146"/>
        <v>0</v>
      </c>
    </row>
    <row r="817" spans="2:8" ht="31.5">
      <c r="B817" s="1" t="s">
        <v>27</v>
      </c>
      <c r="C817" s="4" t="s">
        <v>31</v>
      </c>
      <c r="D817" s="2" t="s">
        <v>0</v>
      </c>
      <c r="E817" s="5">
        <v>82</v>
      </c>
      <c r="F817" s="5">
        <v>37.74</v>
      </c>
      <c r="G817" s="5">
        <f t="shared" si="145"/>
        <v>46.420200000000001</v>
      </c>
      <c r="H817" s="5">
        <f t="shared" si="146"/>
        <v>3806.4564</v>
      </c>
    </row>
    <row r="818" spans="2:8" ht="31.5">
      <c r="B818" s="1" t="s">
        <v>27</v>
      </c>
      <c r="C818" s="4" t="s">
        <v>66</v>
      </c>
      <c r="D818" s="2" t="s">
        <v>0</v>
      </c>
      <c r="E818" s="5">
        <v>0</v>
      </c>
      <c r="F818" s="5">
        <v>37.74</v>
      </c>
      <c r="G818" s="5">
        <f t="shared" si="145"/>
        <v>46.420200000000001</v>
      </c>
      <c r="H818" s="5">
        <f t="shared" si="146"/>
        <v>0</v>
      </c>
    </row>
    <row r="819" spans="2:8" ht="31.5">
      <c r="B819" s="1" t="s">
        <v>71</v>
      </c>
      <c r="C819" s="4" t="s">
        <v>70</v>
      </c>
      <c r="D819" s="2" t="s">
        <v>0</v>
      </c>
      <c r="E819" s="5">
        <v>0</v>
      </c>
      <c r="F819" s="5">
        <v>18.239999999999998</v>
      </c>
      <c r="G819" s="5">
        <f t="shared" si="145"/>
        <v>22.435199999999998</v>
      </c>
      <c r="H819" s="5">
        <f t="shared" si="146"/>
        <v>0</v>
      </c>
    </row>
    <row r="820" spans="2:8" ht="31.5">
      <c r="B820" s="1" t="s">
        <v>71</v>
      </c>
      <c r="C820" s="4" t="s">
        <v>78</v>
      </c>
      <c r="D820" s="2" t="s">
        <v>0</v>
      </c>
      <c r="E820" s="5">
        <v>0</v>
      </c>
      <c r="F820" s="5">
        <v>18.239999999999998</v>
      </c>
      <c r="G820" s="5">
        <f t="shared" si="145"/>
        <v>22.435199999999998</v>
      </c>
      <c r="H820" s="5">
        <f t="shared" si="146"/>
        <v>0</v>
      </c>
    </row>
    <row r="821" spans="2:8" ht="31.5">
      <c r="B821" s="1" t="s">
        <v>60</v>
      </c>
      <c r="C821" s="4" t="s">
        <v>58</v>
      </c>
      <c r="D821" s="2" t="s">
        <v>0</v>
      </c>
      <c r="E821" s="5">
        <v>1443</v>
      </c>
      <c r="F821" s="5">
        <v>13.16</v>
      </c>
      <c r="G821" s="5">
        <f t="shared" si="145"/>
        <v>16.186800000000002</v>
      </c>
      <c r="H821" s="5">
        <f t="shared" si="146"/>
        <v>23357.552400000004</v>
      </c>
    </row>
    <row r="822" spans="2:8" ht="31.5">
      <c r="B822" s="1" t="s">
        <v>60</v>
      </c>
      <c r="C822" s="4" t="s">
        <v>59</v>
      </c>
      <c r="D822" s="2" t="s">
        <v>0</v>
      </c>
      <c r="E822" s="5">
        <v>481</v>
      </c>
      <c r="F822" s="5">
        <v>13.16</v>
      </c>
      <c r="G822" s="5">
        <f t="shared" si="145"/>
        <v>16.186800000000002</v>
      </c>
      <c r="H822" s="5">
        <f t="shared" si="146"/>
        <v>7785.8508000000011</v>
      </c>
    </row>
    <row r="823" spans="2:8" ht="31.5">
      <c r="B823" s="1" t="s">
        <v>4</v>
      </c>
      <c r="C823" s="4" t="s">
        <v>32</v>
      </c>
      <c r="D823" s="2" t="s">
        <v>0</v>
      </c>
      <c r="E823" s="5">
        <v>0</v>
      </c>
      <c r="F823" s="5">
        <v>9.24</v>
      </c>
      <c r="G823" s="5">
        <f t="shared" si="145"/>
        <v>11.3652</v>
      </c>
      <c r="H823" s="5">
        <f t="shared" si="146"/>
        <v>0</v>
      </c>
    </row>
    <row r="824" spans="2:8" ht="31.5">
      <c r="B824" s="1" t="s">
        <v>4</v>
      </c>
      <c r="C824" s="4" t="s">
        <v>33</v>
      </c>
      <c r="D824" s="2" t="s">
        <v>0</v>
      </c>
      <c r="E824" s="5">
        <v>0</v>
      </c>
      <c r="F824" s="5">
        <v>9.24</v>
      </c>
      <c r="G824" s="5">
        <f t="shared" si="145"/>
        <v>11.3652</v>
      </c>
      <c r="H824" s="5">
        <f t="shared" si="146"/>
        <v>0</v>
      </c>
    </row>
    <row r="825" spans="2:8" ht="31.5">
      <c r="B825" s="1" t="s">
        <v>3</v>
      </c>
      <c r="C825" s="4" t="s">
        <v>34</v>
      </c>
      <c r="D825" s="2" t="s">
        <v>0</v>
      </c>
      <c r="E825" s="5">
        <v>0</v>
      </c>
      <c r="F825" s="5">
        <v>6.75</v>
      </c>
      <c r="G825" s="5">
        <f t="shared" si="145"/>
        <v>8.3025000000000002</v>
      </c>
      <c r="H825" s="5">
        <f t="shared" si="146"/>
        <v>0</v>
      </c>
    </row>
    <row r="826" spans="2:8" ht="31.5">
      <c r="B826" s="1" t="s">
        <v>3</v>
      </c>
      <c r="C826" s="4" t="s">
        <v>35</v>
      </c>
      <c r="D826" s="2" t="s">
        <v>0</v>
      </c>
      <c r="E826" s="5">
        <v>0</v>
      </c>
      <c r="F826" s="5">
        <v>6.75</v>
      </c>
      <c r="G826" s="5">
        <f t="shared" si="145"/>
        <v>8.3025000000000002</v>
      </c>
      <c r="H826" s="5">
        <f t="shared" si="146"/>
        <v>0</v>
      </c>
    </row>
    <row r="827" spans="2:8" ht="31.5">
      <c r="B827" s="1" t="s">
        <v>3</v>
      </c>
      <c r="C827" s="4" t="s">
        <v>40</v>
      </c>
      <c r="D827" s="2" t="s">
        <v>2</v>
      </c>
      <c r="E827" s="5">
        <v>20</v>
      </c>
      <c r="F827" s="5">
        <v>282.68</v>
      </c>
      <c r="G827" s="5">
        <f t="shared" si="145"/>
        <v>347.69639999999998</v>
      </c>
      <c r="H827" s="5">
        <f t="shared" si="146"/>
        <v>6953.9279999999999</v>
      </c>
    </row>
    <row r="828" spans="2:8" ht="31.5">
      <c r="B828" s="1" t="s">
        <v>8</v>
      </c>
      <c r="C828" s="4" t="s">
        <v>7</v>
      </c>
      <c r="D828" s="2" t="s">
        <v>2</v>
      </c>
      <c r="E828" s="5">
        <v>3</v>
      </c>
      <c r="F828" s="5">
        <v>25.93</v>
      </c>
      <c r="G828" s="5">
        <f t="shared" si="145"/>
        <v>31.893899999999999</v>
      </c>
      <c r="H828" s="5">
        <f t="shared" si="146"/>
        <v>95.681699999999992</v>
      </c>
    </row>
    <row r="829" spans="2:8" ht="31.5">
      <c r="B829" s="1" t="s">
        <v>37</v>
      </c>
      <c r="C829" s="3" t="s">
        <v>36</v>
      </c>
      <c r="D829" s="2" t="s">
        <v>2</v>
      </c>
      <c r="E829" s="5">
        <v>3</v>
      </c>
      <c r="F829" s="5">
        <v>146.32</v>
      </c>
      <c r="G829" s="5">
        <f t="shared" si="145"/>
        <v>179.97359999999998</v>
      </c>
      <c r="H829" s="5">
        <f t="shared" si="146"/>
        <v>539.92079999999987</v>
      </c>
    </row>
    <row r="830" spans="2:8" ht="31.5">
      <c r="B830" s="1" t="s">
        <v>39</v>
      </c>
      <c r="C830" s="3" t="s">
        <v>38</v>
      </c>
      <c r="D830" s="2" t="s">
        <v>2</v>
      </c>
      <c r="E830" s="5">
        <v>2</v>
      </c>
      <c r="F830" s="5">
        <v>761.26</v>
      </c>
      <c r="G830" s="5">
        <f t="shared" si="145"/>
        <v>936.34979999999996</v>
      </c>
      <c r="H830" s="5">
        <f t="shared" si="146"/>
        <v>1872.6995999999999</v>
      </c>
    </row>
    <row r="831" spans="2:8" ht="31.5">
      <c r="B831" s="1" t="s">
        <v>39</v>
      </c>
      <c r="C831" s="3" t="s">
        <v>41</v>
      </c>
      <c r="D831" s="2" t="s">
        <v>2</v>
      </c>
      <c r="E831" s="5">
        <v>670</v>
      </c>
      <c r="F831" s="5">
        <v>10.3</v>
      </c>
      <c r="G831" s="5">
        <f t="shared" si="145"/>
        <v>12.669</v>
      </c>
      <c r="H831" s="5">
        <f t="shared" si="146"/>
        <v>8488.23</v>
      </c>
    </row>
    <row r="832" spans="2:8" ht="15.75">
      <c r="B832" s="1"/>
      <c r="C832" s="3"/>
      <c r="D832" s="2"/>
      <c r="E832" s="6"/>
      <c r="F832" s="6"/>
      <c r="G832" s="5"/>
      <c r="H832" s="5"/>
    </row>
    <row r="833" spans="2:8" ht="15.75">
      <c r="B833" s="1"/>
      <c r="C833" s="7" t="s">
        <v>53</v>
      </c>
      <c r="D833" s="12" t="s">
        <v>46</v>
      </c>
      <c r="E833" s="13"/>
      <c r="F833" s="6"/>
      <c r="G833" s="5"/>
      <c r="H833" s="18">
        <f>SUM(H835:H840)</f>
        <v>13297.7637</v>
      </c>
    </row>
    <row r="834" spans="2:8" ht="15.75">
      <c r="B834" s="1"/>
      <c r="C834" s="3"/>
      <c r="D834" s="2"/>
      <c r="E834" s="6"/>
      <c r="F834" s="6"/>
      <c r="G834" s="5"/>
      <c r="H834" s="5"/>
    </row>
    <row r="835" spans="2:8" ht="31.5">
      <c r="B835" s="1" t="s">
        <v>45</v>
      </c>
      <c r="C835" s="3" t="s">
        <v>44</v>
      </c>
      <c r="D835" s="2" t="s">
        <v>2</v>
      </c>
      <c r="E835" s="5">
        <f>E836+E837</f>
        <v>104</v>
      </c>
      <c r="F835" s="5">
        <v>11.22</v>
      </c>
      <c r="G835" s="5">
        <f>F835*1.23</f>
        <v>13.800600000000001</v>
      </c>
      <c r="H835" s="5">
        <f t="shared" ref="H835:H840" si="149">G835*E835</f>
        <v>1435.2624000000001</v>
      </c>
    </row>
    <row r="836" spans="2:8" ht="31.5">
      <c r="B836" s="1" t="s">
        <v>50</v>
      </c>
      <c r="C836" s="3" t="s">
        <v>49</v>
      </c>
      <c r="D836" s="2" t="s">
        <v>9</v>
      </c>
      <c r="E836" s="5">
        <f>4*13</f>
        <v>52</v>
      </c>
      <c r="F836" s="6">
        <v>31.64</v>
      </c>
      <c r="G836" s="5">
        <f t="shared" ref="G836:G840" si="150">F836*1.23</f>
        <v>38.917200000000001</v>
      </c>
      <c r="H836" s="5">
        <f t="shared" si="149"/>
        <v>2023.6944000000001</v>
      </c>
    </row>
    <row r="837" spans="2:8" ht="31.5">
      <c r="B837" s="1" t="s">
        <v>48</v>
      </c>
      <c r="C837" s="3" t="s">
        <v>47</v>
      </c>
      <c r="D837" s="2" t="s">
        <v>9</v>
      </c>
      <c r="E837" s="5">
        <f>4*13</f>
        <v>52</v>
      </c>
      <c r="F837" s="6">
        <v>54.45</v>
      </c>
      <c r="G837" s="5">
        <f t="shared" si="150"/>
        <v>66.973500000000001</v>
      </c>
      <c r="H837" s="5">
        <f t="shared" si="149"/>
        <v>3482.6220000000003</v>
      </c>
    </row>
    <row r="838" spans="2:8" ht="31.5">
      <c r="B838" s="1" t="s">
        <v>3</v>
      </c>
      <c r="C838" s="4" t="s">
        <v>34</v>
      </c>
      <c r="D838" s="2" t="s">
        <v>0</v>
      </c>
      <c r="E838" s="5">
        <f>8*13</f>
        <v>104</v>
      </c>
      <c r="F838" s="5">
        <v>6.75</v>
      </c>
      <c r="G838" s="5">
        <f t="shared" si="150"/>
        <v>8.3025000000000002</v>
      </c>
      <c r="H838" s="5">
        <f t="shared" si="149"/>
        <v>863.46</v>
      </c>
    </row>
    <row r="839" spans="2:8" ht="31.5">
      <c r="B839" s="1" t="s">
        <v>51</v>
      </c>
      <c r="C839" s="3" t="s">
        <v>103</v>
      </c>
      <c r="D839" s="2" t="s">
        <v>2</v>
      </c>
      <c r="E839" s="6">
        <v>1</v>
      </c>
      <c r="F839" s="6">
        <v>343.51</v>
      </c>
      <c r="G839" s="5">
        <f t="shared" si="150"/>
        <v>422.51729999999998</v>
      </c>
      <c r="H839" s="5">
        <f t="shared" si="149"/>
        <v>422.51729999999998</v>
      </c>
    </row>
    <row r="840" spans="2:8" ht="31.5">
      <c r="B840" s="1" t="s">
        <v>51</v>
      </c>
      <c r="C840" s="3" t="s">
        <v>92</v>
      </c>
      <c r="D840" s="2" t="s">
        <v>2</v>
      </c>
      <c r="E840" s="6">
        <v>12</v>
      </c>
      <c r="F840" s="6">
        <v>343.51</v>
      </c>
      <c r="G840" s="5">
        <f t="shared" si="150"/>
        <v>422.51729999999998</v>
      </c>
      <c r="H840" s="5">
        <f t="shared" si="149"/>
        <v>5070.2075999999997</v>
      </c>
    </row>
    <row r="841" spans="2:8" ht="15.75">
      <c r="B841" s="1"/>
      <c r="C841" s="3"/>
      <c r="D841" s="2"/>
      <c r="E841" s="6"/>
      <c r="F841" s="6"/>
      <c r="G841" s="5"/>
      <c r="H841" s="5"/>
    </row>
    <row r="842" spans="2:8" ht="15.75">
      <c r="B842" s="1"/>
      <c r="C842" s="3"/>
      <c r="D842" s="2"/>
      <c r="E842" s="6"/>
      <c r="F842" s="6"/>
      <c r="G842" s="5"/>
      <c r="H842" s="5"/>
    </row>
    <row r="843" spans="2:8" ht="18.75">
      <c r="B843" s="20"/>
      <c r="C843" s="30" t="s">
        <v>56</v>
      </c>
      <c r="D843" s="30"/>
      <c r="E843" s="30"/>
      <c r="F843" s="30"/>
      <c r="G843" s="29">
        <f>H807+H707+H833</f>
        <v>234806.69745000007</v>
      </c>
      <c r="H843" s="29"/>
    </row>
    <row r="845" spans="2:8" ht="15.75">
      <c r="B845" s="14"/>
      <c r="C845" s="15" t="s">
        <v>106</v>
      </c>
      <c r="D845" s="16"/>
      <c r="E845" s="17"/>
      <c r="F845" s="17"/>
      <c r="G845" s="17"/>
      <c r="H845" s="17"/>
    </row>
    <row r="846" spans="2:8" ht="15.75">
      <c r="B846" s="1"/>
      <c r="C846" s="4"/>
      <c r="D846" s="2"/>
      <c r="E846" s="5"/>
      <c r="F846" s="5"/>
      <c r="G846" s="5"/>
      <c r="H846" s="5"/>
    </row>
    <row r="847" spans="2:8" ht="15.75">
      <c r="B847" s="1"/>
      <c r="C847" s="7" t="s">
        <v>55</v>
      </c>
      <c r="D847" s="2"/>
      <c r="E847" s="5"/>
      <c r="F847" s="5"/>
      <c r="G847" s="5"/>
      <c r="H847" s="11">
        <f>SUM(H849:H859)</f>
        <v>12646.540199999999</v>
      </c>
    </row>
    <row r="848" spans="2:8" ht="15.75">
      <c r="B848" s="1"/>
      <c r="C848" s="4"/>
      <c r="D848" s="2"/>
      <c r="E848" s="5"/>
      <c r="F848" s="5"/>
      <c r="G848" s="5"/>
      <c r="H848" s="5"/>
    </row>
    <row r="849" spans="2:8" ht="31.5">
      <c r="B849" s="1" t="s">
        <v>11</v>
      </c>
      <c r="C849" s="4" t="s">
        <v>12</v>
      </c>
      <c r="D849" s="2" t="s">
        <v>0</v>
      </c>
      <c r="E849" s="5">
        <v>7</v>
      </c>
      <c r="F849" s="5">
        <v>64.260000000000005</v>
      </c>
      <c r="G849" s="5">
        <f>F849*1.23</f>
        <v>79.0398</v>
      </c>
      <c r="H849" s="5">
        <f>E849*G849</f>
        <v>553.27859999999998</v>
      </c>
    </row>
    <row r="850" spans="2:8" ht="31.5">
      <c r="B850" s="1" t="s">
        <v>11</v>
      </c>
      <c r="C850" s="4" t="s">
        <v>13</v>
      </c>
      <c r="D850" s="2" t="s">
        <v>0</v>
      </c>
      <c r="E850" s="5">
        <v>19</v>
      </c>
      <c r="F850" s="5">
        <v>64.260000000000005</v>
      </c>
      <c r="G850" s="5">
        <f>F850*1.23</f>
        <v>79.0398</v>
      </c>
      <c r="H850" s="5">
        <f>E850*G850</f>
        <v>1501.7562</v>
      </c>
    </row>
    <row r="851" spans="2:8" ht="31.5">
      <c r="B851" s="1" t="s">
        <v>3</v>
      </c>
      <c r="C851" s="4" t="s">
        <v>14</v>
      </c>
      <c r="D851" s="2" t="s">
        <v>0</v>
      </c>
      <c r="E851" s="5">
        <v>1.5</v>
      </c>
      <c r="F851" s="5">
        <v>6.75</v>
      </c>
      <c r="G851" s="5">
        <f t="shared" ref="G851:G859" si="151">F851*1.23</f>
        <v>8.3025000000000002</v>
      </c>
      <c r="H851" s="5">
        <f t="shared" ref="H851:H859" si="152">G851*E851</f>
        <v>12.453749999999999</v>
      </c>
    </row>
    <row r="852" spans="2:8" ht="31.5">
      <c r="B852" s="1" t="s">
        <v>3</v>
      </c>
      <c r="C852" s="4" t="s">
        <v>15</v>
      </c>
      <c r="D852" s="2" t="s">
        <v>0</v>
      </c>
      <c r="E852" s="5">
        <v>0.5</v>
      </c>
      <c r="F852" s="5">
        <v>6.75</v>
      </c>
      <c r="G852" s="5">
        <f t="shared" si="151"/>
        <v>8.3025000000000002</v>
      </c>
      <c r="H852" s="5">
        <f t="shared" si="152"/>
        <v>4.1512500000000001</v>
      </c>
    </row>
    <row r="853" spans="2:8" ht="31.5">
      <c r="B853" s="1" t="s">
        <v>17</v>
      </c>
      <c r="C853" s="4" t="s">
        <v>16</v>
      </c>
      <c r="D853" s="2" t="s">
        <v>2</v>
      </c>
      <c r="E853" s="5">
        <v>1</v>
      </c>
      <c r="F853" s="5">
        <v>1349.15</v>
      </c>
      <c r="G853" s="5">
        <f t="shared" si="151"/>
        <v>1659.4545000000001</v>
      </c>
      <c r="H853" s="5">
        <f t="shared" si="152"/>
        <v>1659.4545000000001</v>
      </c>
    </row>
    <row r="854" spans="2:8" ht="31.5">
      <c r="B854" s="1" t="s">
        <v>19</v>
      </c>
      <c r="C854" s="4" t="s">
        <v>18</v>
      </c>
      <c r="D854" s="2" t="s">
        <v>2</v>
      </c>
      <c r="E854" s="5">
        <v>2</v>
      </c>
      <c r="F854" s="5">
        <v>29.74</v>
      </c>
      <c r="G854" s="5">
        <f t="shared" si="151"/>
        <v>36.580199999999998</v>
      </c>
      <c r="H854" s="5">
        <f t="shared" si="152"/>
        <v>73.160399999999996</v>
      </c>
    </row>
    <row r="855" spans="2:8" ht="31.5">
      <c r="B855" s="1" t="s">
        <v>21</v>
      </c>
      <c r="C855" s="4" t="s">
        <v>20</v>
      </c>
      <c r="D855" s="2" t="s">
        <v>2</v>
      </c>
      <c r="E855" s="5">
        <v>19</v>
      </c>
      <c r="F855" s="5">
        <v>19.62</v>
      </c>
      <c r="G855" s="5">
        <f t="shared" si="151"/>
        <v>24.1326</v>
      </c>
      <c r="H855" s="5">
        <f t="shared" si="152"/>
        <v>458.51940000000002</v>
      </c>
    </row>
    <row r="856" spans="2:8" ht="31.5">
      <c r="B856" s="1" t="s">
        <v>23</v>
      </c>
      <c r="C856" s="4" t="s">
        <v>22</v>
      </c>
      <c r="D856" s="2" t="s">
        <v>2</v>
      </c>
      <c r="E856" s="5">
        <v>1</v>
      </c>
      <c r="F856" s="5">
        <v>161.77000000000001</v>
      </c>
      <c r="G856" s="5">
        <f t="shared" si="151"/>
        <v>198.97710000000001</v>
      </c>
      <c r="H856" s="5">
        <f t="shared" si="152"/>
        <v>198.97710000000001</v>
      </c>
    </row>
    <row r="857" spans="2:8" ht="47.25">
      <c r="B857" s="1" t="s">
        <v>25</v>
      </c>
      <c r="C857" s="4" t="s">
        <v>24</v>
      </c>
      <c r="D857" s="2" t="s">
        <v>2</v>
      </c>
      <c r="E857" s="5">
        <v>1</v>
      </c>
      <c r="F857" s="5">
        <v>2658.99</v>
      </c>
      <c r="G857" s="5">
        <f t="shared" si="151"/>
        <v>3270.5576999999998</v>
      </c>
      <c r="H857" s="5">
        <f t="shared" si="152"/>
        <v>3270.5576999999998</v>
      </c>
    </row>
    <row r="858" spans="2:8" ht="31.5">
      <c r="B858" s="1" t="s">
        <v>23</v>
      </c>
      <c r="C858" s="4" t="s">
        <v>42</v>
      </c>
      <c r="D858" s="2" t="s">
        <v>2</v>
      </c>
      <c r="E858" s="5">
        <v>3</v>
      </c>
      <c r="F858" s="5">
        <v>161.77000000000001</v>
      </c>
      <c r="G858" s="5">
        <f t="shared" si="151"/>
        <v>198.97710000000001</v>
      </c>
      <c r="H858" s="5">
        <f t="shared" si="152"/>
        <v>596.93129999999996</v>
      </c>
    </row>
    <row r="859" spans="2:8" ht="15.75">
      <c r="B859" s="1" t="s">
        <v>1</v>
      </c>
      <c r="C859" s="4" t="s">
        <v>43</v>
      </c>
      <c r="D859" s="2" t="s">
        <v>2</v>
      </c>
      <c r="E859" s="5">
        <v>1</v>
      </c>
      <c r="F859" s="5">
        <v>3510</v>
      </c>
      <c r="G859" s="5">
        <f t="shared" si="151"/>
        <v>4317.3</v>
      </c>
      <c r="H859" s="5">
        <f t="shared" si="152"/>
        <v>4317.3</v>
      </c>
    </row>
    <row r="860" spans="2:8" ht="15.75">
      <c r="B860" s="1"/>
      <c r="C860" s="4"/>
      <c r="D860" s="2"/>
      <c r="E860" s="5"/>
      <c r="F860" s="5"/>
      <c r="G860" s="5"/>
      <c r="H860" s="5"/>
    </row>
    <row r="861" spans="2:8" ht="15.75">
      <c r="B861" s="1"/>
      <c r="C861" s="7" t="s">
        <v>54</v>
      </c>
      <c r="D861" s="2"/>
      <c r="E861" s="5"/>
      <c r="F861" s="5"/>
      <c r="G861" s="5"/>
      <c r="H861" s="11">
        <f>SUM(H863:H881)</f>
        <v>28133.359499999999</v>
      </c>
    </row>
    <row r="862" spans="2:8" ht="15.75">
      <c r="B862" s="1"/>
      <c r="C862" s="4"/>
      <c r="D862" s="2"/>
      <c r="E862" s="5"/>
      <c r="F862" s="5"/>
      <c r="G862" s="5"/>
      <c r="H862" s="5"/>
    </row>
    <row r="863" spans="2:8" ht="31.5">
      <c r="B863" s="1" t="s">
        <v>26</v>
      </c>
      <c r="C863" s="4" t="s">
        <v>28</v>
      </c>
      <c r="D863" s="2" t="s">
        <v>0</v>
      </c>
      <c r="E863" s="5">
        <v>0</v>
      </c>
      <c r="F863" s="5">
        <v>52.61</v>
      </c>
      <c r="G863" s="5">
        <f t="shared" ref="G863:G880" si="153">F863*1.23</f>
        <v>64.710300000000004</v>
      </c>
      <c r="H863" s="5">
        <f t="shared" ref="H863:H880" si="154">G863*E863</f>
        <v>0</v>
      </c>
    </row>
    <row r="864" spans="2:8" ht="31.5">
      <c r="B864" s="1" t="s">
        <v>26</v>
      </c>
      <c r="C864" s="4" t="s">
        <v>29</v>
      </c>
      <c r="D864" s="2" t="s">
        <v>0</v>
      </c>
      <c r="E864" s="5">
        <v>0</v>
      </c>
      <c r="F864" s="5">
        <v>52.61</v>
      </c>
      <c r="G864" s="5">
        <f t="shared" si="153"/>
        <v>64.710300000000004</v>
      </c>
      <c r="H864" s="5">
        <f t="shared" si="154"/>
        <v>0</v>
      </c>
    </row>
    <row r="865" spans="2:8" ht="31.5">
      <c r="B865" s="1" t="s">
        <v>27</v>
      </c>
      <c r="C865" s="4" t="s">
        <v>30</v>
      </c>
      <c r="D865" s="2" t="s">
        <v>0</v>
      </c>
      <c r="E865" s="5">
        <v>50</v>
      </c>
      <c r="F865" s="5">
        <v>37.74</v>
      </c>
      <c r="G865" s="5">
        <f t="shared" si="153"/>
        <v>46.420200000000001</v>
      </c>
      <c r="H865" s="5">
        <f t="shared" si="154"/>
        <v>2321.0100000000002</v>
      </c>
    </row>
    <row r="866" spans="2:8" ht="31.5">
      <c r="B866" s="1" t="s">
        <v>27</v>
      </c>
      <c r="C866" s="4" t="s">
        <v>31</v>
      </c>
      <c r="D866" s="2" t="s">
        <v>0</v>
      </c>
      <c r="E866" s="5">
        <v>0</v>
      </c>
      <c r="F866" s="5">
        <v>37.74</v>
      </c>
      <c r="G866" s="5">
        <f t="shared" si="153"/>
        <v>46.420200000000001</v>
      </c>
      <c r="H866" s="5">
        <f t="shared" si="154"/>
        <v>0</v>
      </c>
    </row>
    <row r="867" spans="2:8" ht="31.5">
      <c r="B867" s="1" t="s">
        <v>27</v>
      </c>
      <c r="C867" s="4" t="s">
        <v>66</v>
      </c>
      <c r="D867" s="2" t="s">
        <v>0</v>
      </c>
      <c r="E867" s="5">
        <v>10</v>
      </c>
      <c r="F867" s="5">
        <v>37.74</v>
      </c>
      <c r="G867" s="5">
        <f t="shared" si="153"/>
        <v>46.420200000000001</v>
      </c>
      <c r="H867" s="5">
        <f t="shared" si="154"/>
        <v>464.202</v>
      </c>
    </row>
    <row r="868" spans="2:8" ht="31.5">
      <c r="B868" s="1" t="s">
        <v>71</v>
      </c>
      <c r="C868" s="4" t="s">
        <v>70</v>
      </c>
      <c r="D868" s="2" t="s">
        <v>0</v>
      </c>
      <c r="E868" s="5">
        <v>0</v>
      </c>
      <c r="F868" s="5">
        <v>18.239999999999998</v>
      </c>
      <c r="G868" s="5">
        <f t="shared" si="153"/>
        <v>22.435199999999998</v>
      </c>
      <c r="H868" s="5">
        <f t="shared" si="154"/>
        <v>0</v>
      </c>
    </row>
    <row r="869" spans="2:8" ht="31.5">
      <c r="B869" s="1" t="s">
        <v>71</v>
      </c>
      <c r="C869" s="4" t="s">
        <v>78</v>
      </c>
      <c r="D869" s="2" t="s">
        <v>0</v>
      </c>
      <c r="E869" s="5">
        <v>0</v>
      </c>
      <c r="F869" s="5">
        <v>18.239999999999998</v>
      </c>
      <c r="G869" s="5">
        <f t="shared" si="153"/>
        <v>22.435199999999998</v>
      </c>
      <c r="H869" s="5">
        <f t="shared" si="154"/>
        <v>0</v>
      </c>
    </row>
    <row r="870" spans="2:8" ht="31.5">
      <c r="B870" s="1" t="s">
        <v>60</v>
      </c>
      <c r="C870" s="4" t="s">
        <v>58</v>
      </c>
      <c r="D870" s="2" t="s">
        <v>0</v>
      </c>
      <c r="E870" s="5">
        <v>0</v>
      </c>
      <c r="F870" s="5">
        <v>13.16</v>
      </c>
      <c r="G870" s="5">
        <f t="shared" si="153"/>
        <v>16.186800000000002</v>
      </c>
      <c r="H870" s="5">
        <f t="shared" si="154"/>
        <v>0</v>
      </c>
    </row>
    <row r="871" spans="2:8" ht="31.5">
      <c r="B871" s="1" t="s">
        <v>60</v>
      </c>
      <c r="C871" s="4" t="s">
        <v>59</v>
      </c>
      <c r="D871" s="2" t="s">
        <v>0</v>
      </c>
      <c r="E871" s="5">
        <v>0</v>
      </c>
      <c r="F871" s="5">
        <v>13.16</v>
      </c>
      <c r="G871" s="5">
        <f t="shared" si="153"/>
        <v>16.186800000000002</v>
      </c>
      <c r="H871" s="5">
        <f t="shared" si="154"/>
        <v>0</v>
      </c>
    </row>
    <row r="872" spans="2:8" ht="31.5">
      <c r="B872" s="1" t="s">
        <v>4</v>
      </c>
      <c r="C872" s="4" t="s">
        <v>32</v>
      </c>
      <c r="D872" s="2" t="s">
        <v>0</v>
      </c>
      <c r="E872" s="5">
        <v>765</v>
      </c>
      <c r="F872" s="5">
        <v>9.24</v>
      </c>
      <c r="G872" s="5">
        <f t="shared" si="153"/>
        <v>11.3652</v>
      </c>
      <c r="H872" s="5">
        <f t="shared" si="154"/>
        <v>8694.3780000000006</v>
      </c>
    </row>
    <row r="873" spans="2:8" ht="31.5">
      <c r="B873" s="1" t="s">
        <v>4</v>
      </c>
      <c r="C873" s="4" t="s">
        <v>33</v>
      </c>
      <c r="D873" s="2" t="s">
        <v>0</v>
      </c>
      <c r="E873" s="5">
        <v>255</v>
      </c>
      <c r="F873" s="5">
        <v>9.24</v>
      </c>
      <c r="G873" s="5">
        <f t="shared" si="153"/>
        <v>11.3652</v>
      </c>
      <c r="H873" s="5">
        <f t="shared" si="154"/>
        <v>2898.1259999999997</v>
      </c>
    </row>
    <row r="874" spans="2:8" ht="31.5">
      <c r="B874" s="1" t="s">
        <v>3</v>
      </c>
      <c r="C874" s="4" t="s">
        <v>34</v>
      </c>
      <c r="D874" s="2" t="s">
        <v>0</v>
      </c>
      <c r="E874" s="5">
        <v>300</v>
      </c>
      <c r="F874" s="5">
        <v>6.75</v>
      </c>
      <c r="G874" s="5">
        <f t="shared" si="153"/>
        <v>8.3025000000000002</v>
      </c>
      <c r="H874" s="5">
        <f t="shared" si="154"/>
        <v>2490.75</v>
      </c>
    </row>
    <row r="875" spans="2:8" ht="31.5">
      <c r="B875" s="1" t="s">
        <v>3</v>
      </c>
      <c r="C875" s="4" t="s">
        <v>35</v>
      </c>
      <c r="D875" s="2" t="s">
        <v>0</v>
      </c>
      <c r="E875" s="5">
        <v>100</v>
      </c>
      <c r="F875" s="5">
        <v>6.75</v>
      </c>
      <c r="G875" s="5">
        <f t="shared" si="153"/>
        <v>8.3025000000000002</v>
      </c>
      <c r="H875" s="5">
        <f t="shared" si="154"/>
        <v>830.25</v>
      </c>
    </row>
    <row r="876" spans="2:8" ht="31.5">
      <c r="B876" s="1" t="s">
        <v>3</v>
      </c>
      <c r="C876" s="4" t="s">
        <v>40</v>
      </c>
      <c r="D876" s="2" t="s">
        <v>2</v>
      </c>
      <c r="E876" s="5">
        <v>8</v>
      </c>
      <c r="F876" s="5">
        <v>282.68</v>
      </c>
      <c r="G876" s="5">
        <f t="shared" si="153"/>
        <v>347.69639999999998</v>
      </c>
      <c r="H876" s="5">
        <f t="shared" si="154"/>
        <v>2781.5711999999999</v>
      </c>
    </row>
    <row r="877" spans="2:8" ht="31.5">
      <c r="B877" s="1" t="s">
        <v>8</v>
      </c>
      <c r="C877" s="4" t="s">
        <v>7</v>
      </c>
      <c r="D877" s="2" t="s">
        <v>2</v>
      </c>
      <c r="E877" s="5">
        <v>3</v>
      </c>
      <c r="F877" s="5">
        <v>25.93</v>
      </c>
      <c r="G877" s="5">
        <f t="shared" si="153"/>
        <v>31.893899999999999</v>
      </c>
      <c r="H877" s="5">
        <f t="shared" si="154"/>
        <v>95.681699999999992</v>
      </c>
    </row>
    <row r="878" spans="2:8" ht="31.5">
      <c r="B878" s="1" t="s">
        <v>37</v>
      </c>
      <c r="C878" s="3" t="s">
        <v>36</v>
      </c>
      <c r="D878" s="2" t="s">
        <v>2</v>
      </c>
      <c r="E878" s="5">
        <v>3</v>
      </c>
      <c r="F878" s="5">
        <v>146.32</v>
      </c>
      <c r="G878" s="5">
        <f t="shared" si="153"/>
        <v>179.97359999999998</v>
      </c>
      <c r="H878" s="5">
        <f t="shared" si="154"/>
        <v>539.92079999999987</v>
      </c>
    </row>
    <row r="879" spans="2:8" ht="31.5">
      <c r="B879" s="1" t="s">
        <v>39</v>
      </c>
      <c r="C879" s="3" t="s">
        <v>38</v>
      </c>
      <c r="D879" s="2" t="s">
        <v>2</v>
      </c>
      <c r="E879" s="5">
        <v>1</v>
      </c>
      <c r="F879" s="5">
        <v>761.26</v>
      </c>
      <c r="G879" s="5">
        <f t="shared" si="153"/>
        <v>936.34979999999996</v>
      </c>
      <c r="H879" s="5">
        <f t="shared" si="154"/>
        <v>936.34979999999996</v>
      </c>
    </row>
    <row r="880" spans="2:8" ht="31.5">
      <c r="B880" s="1" t="s">
        <v>39</v>
      </c>
      <c r="C880" s="3" t="s">
        <v>41</v>
      </c>
      <c r="D880" s="2" t="s">
        <v>2</v>
      </c>
      <c r="E880" s="5">
        <v>480</v>
      </c>
      <c r="F880" s="5">
        <v>10.3</v>
      </c>
      <c r="G880" s="5">
        <f t="shared" si="153"/>
        <v>12.669</v>
      </c>
      <c r="H880" s="5">
        <f t="shared" si="154"/>
        <v>6081.12</v>
      </c>
    </row>
    <row r="881" spans="2:8" ht="15.75">
      <c r="B881" s="1"/>
      <c r="C881" s="3"/>
      <c r="D881" s="2"/>
      <c r="E881" s="6"/>
      <c r="F881" s="6"/>
      <c r="G881" s="5"/>
      <c r="H881" s="5"/>
    </row>
    <row r="882" spans="2:8" ht="15.75">
      <c r="B882" s="1"/>
      <c r="C882" s="7" t="s">
        <v>53</v>
      </c>
      <c r="D882" s="12" t="s">
        <v>46</v>
      </c>
      <c r="E882" s="13"/>
      <c r="F882" s="6"/>
      <c r="G882" s="5"/>
      <c r="H882" s="11">
        <f>SUM(H884:H888)</f>
        <v>5114.5244999999995</v>
      </c>
    </row>
    <row r="883" spans="2:8" ht="15.75">
      <c r="B883" s="1"/>
      <c r="C883" s="3"/>
      <c r="D883" s="2"/>
      <c r="E883" s="6"/>
      <c r="F883" s="6"/>
      <c r="G883" s="5"/>
      <c r="H883" s="5"/>
    </row>
    <row r="884" spans="2:8" ht="31.5">
      <c r="B884" s="1" t="s">
        <v>45</v>
      </c>
      <c r="C884" s="3" t="s">
        <v>44</v>
      </c>
      <c r="D884" s="2" t="s">
        <v>2</v>
      </c>
      <c r="E884" s="5">
        <f>E885+E886</f>
        <v>40</v>
      </c>
      <c r="F884" s="5">
        <v>11.22</v>
      </c>
      <c r="G884" s="5">
        <f>F884*1.23</f>
        <v>13.800600000000001</v>
      </c>
      <c r="H884" s="5">
        <f t="shared" ref="H884:H888" si="155">G884*E884</f>
        <v>552.024</v>
      </c>
    </row>
    <row r="885" spans="2:8" ht="31.5">
      <c r="B885" s="1" t="s">
        <v>50</v>
      </c>
      <c r="C885" s="3" t="s">
        <v>49</v>
      </c>
      <c r="D885" s="2" t="s">
        <v>9</v>
      </c>
      <c r="E885" s="5">
        <f>E886</f>
        <v>20</v>
      </c>
      <c r="F885" s="6">
        <v>31.64</v>
      </c>
      <c r="G885" s="5">
        <f t="shared" ref="G885:G888" si="156">F885*1.23</f>
        <v>38.917200000000001</v>
      </c>
      <c r="H885" s="5">
        <f t="shared" si="155"/>
        <v>778.34400000000005</v>
      </c>
    </row>
    <row r="886" spans="2:8" ht="31.5">
      <c r="B886" s="1" t="s">
        <v>48</v>
      </c>
      <c r="C886" s="3" t="s">
        <v>47</v>
      </c>
      <c r="D886" s="2" t="s">
        <v>9</v>
      </c>
      <c r="E886" s="5">
        <f>4*5</f>
        <v>20</v>
      </c>
      <c r="F886" s="6">
        <v>54.45</v>
      </c>
      <c r="G886" s="5">
        <f t="shared" si="156"/>
        <v>66.973500000000001</v>
      </c>
      <c r="H886" s="5">
        <f t="shared" si="155"/>
        <v>1339.47</v>
      </c>
    </row>
    <row r="887" spans="2:8" ht="31.5">
      <c r="B887" s="1" t="s">
        <v>3</v>
      </c>
      <c r="C887" s="4" t="s">
        <v>34</v>
      </c>
      <c r="D887" s="2" t="s">
        <v>0</v>
      </c>
      <c r="E887" s="5">
        <f>5*8</f>
        <v>40</v>
      </c>
      <c r="F887" s="5">
        <v>6.75</v>
      </c>
      <c r="G887" s="5">
        <f t="shared" si="156"/>
        <v>8.3025000000000002</v>
      </c>
      <c r="H887" s="5">
        <f t="shared" si="155"/>
        <v>332.1</v>
      </c>
    </row>
    <row r="888" spans="2:8" ht="31.5">
      <c r="B888" s="1" t="s">
        <v>51</v>
      </c>
      <c r="C888" s="3" t="s">
        <v>52</v>
      </c>
      <c r="D888" s="2" t="s">
        <v>2</v>
      </c>
      <c r="E888" s="6">
        <v>5</v>
      </c>
      <c r="F888" s="6">
        <v>343.51</v>
      </c>
      <c r="G888" s="5">
        <f t="shared" si="156"/>
        <v>422.51729999999998</v>
      </c>
      <c r="H888" s="5">
        <f t="shared" si="155"/>
        <v>2112.5864999999999</v>
      </c>
    </row>
    <row r="889" spans="2:8" ht="15.75">
      <c r="B889" s="1"/>
      <c r="C889" s="3"/>
      <c r="D889" s="2"/>
      <c r="E889" s="6"/>
      <c r="F889" s="6"/>
      <c r="G889" s="5"/>
      <c r="H889" s="5"/>
    </row>
    <row r="890" spans="2:8" ht="15.75">
      <c r="B890" s="1"/>
      <c r="C890" s="3"/>
      <c r="D890" s="2"/>
      <c r="E890" s="6"/>
      <c r="F890" s="6"/>
      <c r="G890" s="5"/>
      <c r="H890" s="5"/>
    </row>
    <row r="891" spans="2:8" ht="18.75">
      <c r="B891" s="20"/>
      <c r="C891" s="30" t="s">
        <v>56</v>
      </c>
      <c r="D891" s="30"/>
      <c r="E891" s="30"/>
      <c r="F891" s="30"/>
      <c r="G891" s="29">
        <f>H861+H847+H882</f>
        <v>45894.424199999994</v>
      </c>
      <c r="H891" s="29"/>
    </row>
    <row r="893" spans="2:8" ht="15.75">
      <c r="B893" s="14"/>
      <c r="C893" s="15" t="s">
        <v>203</v>
      </c>
      <c r="D893" s="16"/>
      <c r="E893" s="17"/>
      <c r="F893" s="17"/>
      <c r="G893" s="17"/>
      <c r="H893" s="17"/>
    </row>
    <row r="894" spans="2:8" ht="15.75">
      <c r="B894" s="1"/>
      <c r="C894" s="4"/>
      <c r="D894" s="2"/>
      <c r="E894" s="5"/>
      <c r="F894" s="5"/>
      <c r="G894" s="5"/>
      <c r="H894" s="5"/>
    </row>
    <row r="895" spans="2:8" ht="15.75">
      <c r="B895" s="1"/>
      <c r="C895" s="7" t="s">
        <v>85</v>
      </c>
      <c r="D895" s="2"/>
      <c r="E895" s="5"/>
      <c r="F895" s="5"/>
      <c r="G895" s="5"/>
      <c r="H895" s="11">
        <f>SUM(H897:H993)</f>
        <v>122042.91735000006</v>
      </c>
    </row>
    <row r="896" spans="2:8" ht="15.75">
      <c r="B896" s="1"/>
      <c r="C896" s="4"/>
      <c r="D896" s="2"/>
      <c r="E896" s="5"/>
      <c r="F896" s="5"/>
      <c r="G896" s="5"/>
      <c r="H896" s="5"/>
    </row>
    <row r="897" spans="2:8" ht="31.5">
      <c r="B897" s="1" t="s">
        <v>212</v>
      </c>
      <c r="C897" s="4" t="s">
        <v>211</v>
      </c>
      <c r="D897" s="2" t="s">
        <v>2</v>
      </c>
      <c r="E897" s="5">
        <v>1</v>
      </c>
      <c r="F897" s="5">
        <v>39281.17</v>
      </c>
      <c r="G897" s="5">
        <f>F897*1.23</f>
        <v>48315.839099999997</v>
      </c>
      <c r="H897" s="5">
        <f>E897*G897</f>
        <v>48315.839099999997</v>
      </c>
    </row>
    <row r="898" spans="2:8" ht="31.5">
      <c r="B898" s="1" t="s">
        <v>1</v>
      </c>
      <c r="C898" s="4" t="s">
        <v>107</v>
      </c>
      <c r="D898" s="2" t="s">
        <v>108</v>
      </c>
      <c r="E898" s="5">
        <v>20</v>
      </c>
      <c r="F898" s="5">
        <v>0.25</v>
      </c>
      <c r="G898" s="5">
        <f>(F898+(F898*0.4))*1.275</f>
        <v>0.44624999999999992</v>
      </c>
      <c r="H898" s="5">
        <f>E898*G898</f>
        <v>8.9249999999999989</v>
      </c>
    </row>
    <row r="899" spans="2:8" ht="15.75">
      <c r="B899" s="1" t="s">
        <v>1</v>
      </c>
      <c r="C899" s="4" t="s">
        <v>109</v>
      </c>
      <c r="D899" s="2" t="s">
        <v>108</v>
      </c>
      <c r="E899" s="5">
        <v>8</v>
      </c>
      <c r="F899" s="5">
        <v>1.89</v>
      </c>
      <c r="G899" s="5">
        <f t="shared" ref="G899:G962" si="157">(F899+(F899*0.4))*1.275</f>
        <v>3.3736499999999996</v>
      </c>
      <c r="H899" s="5">
        <f t="shared" ref="H899:H911" si="158">E899*G899</f>
        <v>26.989199999999997</v>
      </c>
    </row>
    <row r="900" spans="2:8" ht="15.75">
      <c r="B900" s="1" t="s">
        <v>1</v>
      </c>
      <c r="C900" s="4" t="s">
        <v>110</v>
      </c>
      <c r="D900" s="2" t="s">
        <v>108</v>
      </c>
      <c r="E900" s="5">
        <v>12</v>
      </c>
      <c r="F900" s="5">
        <v>2.1</v>
      </c>
      <c r="G900" s="5">
        <f t="shared" si="157"/>
        <v>3.7485000000000004</v>
      </c>
      <c r="H900" s="5">
        <f t="shared" si="158"/>
        <v>44.982000000000006</v>
      </c>
    </row>
    <row r="901" spans="2:8" ht="15.75">
      <c r="B901" s="1" t="s">
        <v>1</v>
      </c>
      <c r="C901" s="4" t="s">
        <v>111</v>
      </c>
      <c r="D901" s="2" t="s">
        <v>108</v>
      </c>
      <c r="E901" s="5">
        <v>1</v>
      </c>
      <c r="F901" s="5">
        <v>14.7</v>
      </c>
      <c r="G901" s="5">
        <f t="shared" si="157"/>
        <v>26.239499999999996</v>
      </c>
      <c r="H901" s="5">
        <f t="shared" si="158"/>
        <v>26.239499999999996</v>
      </c>
    </row>
    <row r="902" spans="2:8" ht="15.75">
      <c r="B902" s="1" t="s">
        <v>1</v>
      </c>
      <c r="C902" s="4" t="s">
        <v>112</v>
      </c>
      <c r="D902" s="2" t="s">
        <v>108</v>
      </c>
      <c r="E902" s="5">
        <v>1</v>
      </c>
      <c r="F902" s="5">
        <v>24.78</v>
      </c>
      <c r="G902" s="5">
        <f t="shared" si="157"/>
        <v>44.232299999999995</v>
      </c>
      <c r="H902" s="5">
        <f t="shared" si="158"/>
        <v>44.232299999999995</v>
      </c>
    </row>
    <row r="903" spans="2:8" ht="15.75">
      <c r="B903" s="1" t="s">
        <v>1</v>
      </c>
      <c r="C903" s="4" t="s">
        <v>113</v>
      </c>
      <c r="D903" s="2" t="s">
        <v>108</v>
      </c>
      <c r="E903" s="5">
        <v>1</v>
      </c>
      <c r="F903" s="5">
        <v>25.2</v>
      </c>
      <c r="G903" s="5">
        <f t="shared" si="157"/>
        <v>44.981999999999999</v>
      </c>
      <c r="H903" s="5">
        <f t="shared" si="158"/>
        <v>44.981999999999999</v>
      </c>
    </row>
    <row r="904" spans="2:8" ht="15.75">
      <c r="B904" s="1" t="s">
        <v>1</v>
      </c>
      <c r="C904" s="4" t="s">
        <v>114</v>
      </c>
      <c r="D904" s="2" t="s">
        <v>108</v>
      </c>
      <c r="E904" s="5">
        <v>4</v>
      </c>
      <c r="F904" s="5">
        <v>1.47</v>
      </c>
      <c r="G904" s="5">
        <f t="shared" si="157"/>
        <v>2.6239499999999998</v>
      </c>
      <c r="H904" s="5">
        <f t="shared" si="158"/>
        <v>10.495799999999999</v>
      </c>
    </row>
    <row r="905" spans="2:8" ht="15.75">
      <c r="B905" s="1" t="s">
        <v>1</v>
      </c>
      <c r="C905" s="4" t="s">
        <v>115</v>
      </c>
      <c r="D905" s="2" t="s">
        <v>108</v>
      </c>
      <c r="E905" s="5">
        <v>2</v>
      </c>
      <c r="F905" s="5">
        <v>2.94</v>
      </c>
      <c r="G905" s="5">
        <f t="shared" si="157"/>
        <v>5.2478999999999996</v>
      </c>
      <c r="H905" s="5">
        <f t="shared" si="158"/>
        <v>10.495799999999999</v>
      </c>
    </row>
    <row r="906" spans="2:8" ht="15.75">
      <c r="B906" s="1" t="s">
        <v>1</v>
      </c>
      <c r="C906" s="4" t="s">
        <v>116</v>
      </c>
      <c r="D906" s="2" t="s">
        <v>108</v>
      </c>
      <c r="E906" s="5">
        <v>8</v>
      </c>
      <c r="F906" s="5">
        <v>1.47</v>
      </c>
      <c r="G906" s="5">
        <f t="shared" si="157"/>
        <v>2.6239499999999998</v>
      </c>
      <c r="H906" s="5">
        <f t="shared" si="158"/>
        <v>20.991599999999998</v>
      </c>
    </row>
    <row r="907" spans="2:8" ht="31.5">
      <c r="B907" s="1" t="s">
        <v>1</v>
      </c>
      <c r="C907" s="4" t="s">
        <v>117</v>
      </c>
      <c r="D907" s="2" t="s">
        <v>108</v>
      </c>
      <c r="E907" s="5">
        <v>1</v>
      </c>
      <c r="F907" s="5">
        <v>1.58</v>
      </c>
      <c r="G907" s="5">
        <f t="shared" si="157"/>
        <v>2.8203</v>
      </c>
      <c r="H907" s="5">
        <f t="shared" si="158"/>
        <v>2.8203</v>
      </c>
    </row>
    <row r="908" spans="2:8" ht="31.5">
      <c r="B908" s="1" t="s">
        <v>1</v>
      </c>
      <c r="C908" s="4" t="s">
        <v>118</v>
      </c>
      <c r="D908" s="2" t="s">
        <v>108</v>
      </c>
      <c r="E908" s="5">
        <v>6</v>
      </c>
      <c r="F908" s="5">
        <v>6.51</v>
      </c>
      <c r="G908" s="5">
        <f t="shared" si="157"/>
        <v>11.62035</v>
      </c>
      <c r="H908" s="5">
        <f t="shared" si="158"/>
        <v>69.722099999999998</v>
      </c>
    </row>
    <row r="909" spans="2:8" ht="31.5">
      <c r="B909" s="1" t="s">
        <v>1</v>
      </c>
      <c r="C909" s="4" t="s">
        <v>119</v>
      </c>
      <c r="D909" s="2" t="s">
        <v>108</v>
      </c>
      <c r="E909" s="5">
        <v>4</v>
      </c>
      <c r="F909" s="5">
        <v>1.58</v>
      </c>
      <c r="G909" s="5">
        <f t="shared" si="157"/>
        <v>2.8203</v>
      </c>
      <c r="H909" s="5">
        <f t="shared" si="158"/>
        <v>11.2812</v>
      </c>
    </row>
    <row r="910" spans="2:8" ht="31.5">
      <c r="B910" s="1" t="s">
        <v>6</v>
      </c>
      <c r="C910" s="4" t="s">
        <v>120</v>
      </c>
      <c r="D910" s="2" t="s">
        <v>149</v>
      </c>
      <c r="E910" s="5">
        <v>3</v>
      </c>
      <c r="F910" s="5">
        <v>114.01</v>
      </c>
      <c r="G910" s="5">
        <f>F910*1.275</f>
        <v>145.36275000000001</v>
      </c>
      <c r="H910" s="5">
        <f t="shared" si="158"/>
        <v>436.08825000000002</v>
      </c>
    </row>
    <row r="911" spans="2:8" ht="15.75">
      <c r="B911" s="1" t="s">
        <v>1</v>
      </c>
      <c r="C911" s="4" t="s">
        <v>121</v>
      </c>
      <c r="D911" s="2" t="s">
        <v>108</v>
      </c>
      <c r="E911" s="5">
        <v>2</v>
      </c>
      <c r="F911" s="5">
        <v>23.52</v>
      </c>
      <c r="G911" s="5">
        <f t="shared" si="157"/>
        <v>41.983199999999997</v>
      </c>
      <c r="H911" s="5">
        <f t="shared" si="158"/>
        <v>83.966399999999993</v>
      </c>
    </row>
    <row r="912" spans="2:8" ht="31.5">
      <c r="B912" s="1" t="s">
        <v>71</v>
      </c>
      <c r="C912" s="4" t="s">
        <v>78</v>
      </c>
      <c r="D912" s="2" t="s">
        <v>0</v>
      </c>
      <c r="E912" s="5">
        <v>16</v>
      </c>
      <c r="F912" s="5">
        <v>18.239999999999998</v>
      </c>
      <c r="G912" s="5">
        <f t="shared" ref="G912:G920" si="159">F912*1.23</f>
        <v>22.435199999999998</v>
      </c>
      <c r="H912" s="5">
        <f t="shared" ref="H912:H920" si="160">G912*E912</f>
        <v>358.96319999999997</v>
      </c>
    </row>
    <row r="913" spans="2:8" ht="31.5">
      <c r="B913" s="1" t="s">
        <v>60</v>
      </c>
      <c r="C913" s="4" t="s">
        <v>58</v>
      </c>
      <c r="D913" s="2" t="s">
        <v>0</v>
      </c>
      <c r="E913" s="5">
        <v>2</v>
      </c>
      <c r="F913" s="5">
        <v>13.16</v>
      </c>
      <c r="G913" s="5">
        <f t="shared" si="159"/>
        <v>16.186800000000002</v>
      </c>
      <c r="H913" s="5">
        <f t="shared" si="160"/>
        <v>32.373600000000003</v>
      </c>
    </row>
    <row r="914" spans="2:8" ht="31.5">
      <c r="B914" s="1" t="s">
        <v>27</v>
      </c>
      <c r="C914" s="4" t="s">
        <v>31</v>
      </c>
      <c r="D914" s="2" t="s">
        <v>0</v>
      </c>
      <c r="E914" s="5">
        <v>8</v>
      </c>
      <c r="F914" s="5">
        <v>37.74</v>
      </c>
      <c r="G914" s="5">
        <f t="shared" si="159"/>
        <v>46.420200000000001</v>
      </c>
      <c r="H914" s="5">
        <f t="shared" si="160"/>
        <v>371.36160000000001</v>
      </c>
    </row>
    <row r="915" spans="2:8" ht="31.5">
      <c r="B915" s="1" t="s">
        <v>209</v>
      </c>
      <c r="C915" s="4" t="s">
        <v>208</v>
      </c>
      <c r="D915" s="2" t="s">
        <v>0</v>
      </c>
      <c r="E915" s="5">
        <v>120</v>
      </c>
      <c r="F915" s="5">
        <v>168.63</v>
      </c>
      <c r="G915" s="5">
        <f t="shared" si="159"/>
        <v>207.41489999999999</v>
      </c>
      <c r="H915" s="5">
        <f t="shared" si="160"/>
        <v>24889.788</v>
      </c>
    </row>
    <row r="916" spans="2:8" ht="31.5">
      <c r="B916" s="1" t="s">
        <v>209</v>
      </c>
      <c r="C916" s="4" t="s">
        <v>210</v>
      </c>
      <c r="D916" s="2" t="s">
        <v>0</v>
      </c>
      <c r="E916" s="5">
        <v>40</v>
      </c>
      <c r="F916" s="5">
        <v>168.63</v>
      </c>
      <c r="G916" s="5">
        <f t="shared" si="159"/>
        <v>207.41489999999999</v>
      </c>
      <c r="H916" s="5">
        <f t="shared" si="160"/>
        <v>8296.5959999999995</v>
      </c>
    </row>
    <row r="917" spans="2:8" ht="31.5">
      <c r="B917" s="1" t="s">
        <v>3</v>
      </c>
      <c r="C917" s="4" t="s">
        <v>202</v>
      </c>
      <c r="D917" s="2" t="s">
        <v>0</v>
      </c>
      <c r="E917" s="5">
        <v>6</v>
      </c>
      <c r="F917" s="5">
        <v>6.75</v>
      </c>
      <c r="G917" s="5">
        <f t="shared" si="159"/>
        <v>8.3025000000000002</v>
      </c>
      <c r="H917" s="5">
        <f t="shared" si="160"/>
        <v>49.814999999999998</v>
      </c>
    </row>
    <row r="918" spans="2:8" ht="31.5">
      <c r="B918" s="1" t="s">
        <v>3</v>
      </c>
      <c r="C918" s="4" t="s">
        <v>34</v>
      </c>
      <c r="D918" s="2" t="s">
        <v>0</v>
      </c>
      <c r="E918" s="5">
        <v>6</v>
      </c>
      <c r="F918" s="5">
        <v>6.75</v>
      </c>
      <c r="G918" s="5">
        <f t="shared" si="159"/>
        <v>8.3025000000000002</v>
      </c>
      <c r="H918" s="5">
        <f t="shared" si="160"/>
        <v>49.814999999999998</v>
      </c>
    </row>
    <row r="919" spans="2:8" ht="31.5">
      <c r="B919" s="1" t="s">
        <v>3</v>
      </c>
      <c r="C919" s="4" t="s">
        <v>35</v>
      </c>
      <c r="D919" s="2" t="s">
        <v>0</v>
      </c>
      <c r="E919" s="5">
        <v>6</v>
      </c>
      <c r="F919" s="5">
        <v>6.75</v>
      </c>
      <c r="G919" s="5">
        <f t="shared" si="159"/>
        <v>8.3025000000000002</v>
      </c>
      <c r="H919" s="5">
        <f t="shared" si="160"/>
        <v>49.814999999999998</v>
      </c>
    </row>
    <row r="920" spans="2:8" ht="31.5">
      <c r="B920" s="1" t="s">
        <v>26</v>
      </c>
      <c r="C920" s="4" t="s">
        <v>28</v>
      </c>
      <c r="D920" s="2" t="s">
        <v>0</v>
      </c>
      <c r="E920" s="5">
        <v>60</v>
      </c>
      <c r="F920" s="5">
        <v>52.61</v>
      </c>
      <c r="G920" s="5">
        <f t="shared" si="159"/>
        <v>64.710300000000004</v>
      </c>
      <c r="H920" s="5">
        <f t="shared" si="160"/>
        <v>3882.6180000000004</v>
      </c>
    </row>
    <row r="921" spans="2:8" ht="63">
      <c r="B921" s="1" t="s">
        <v>1</v>
      </c>
      <c r="C921" s="4" t="s">
        <v>123</v>
      </c>
      <c r="D921" s="2" t="s">
        <v>108</v>
      </c>
      <c r="E921" s="5">
        <v>1</v>
      </c>
      <c r="F921" s="5">
        <v>4260</v>
      </c>
      <c r="G921" s="5">
        <f t="shared" si="157"/>
        <v>7604.0999999999995</v>
      </c>
      <c r="H921" s="5">
        <f t="shared" ref="H921:H984" si="161">E921*G921</f>
        <v>7604.0999999999995</v>
      </c>
    </row>
    <row r="922" spans="2:8" ht="31.5">
      <c r="B922" s="1" t="s">
        <v>1</v>
      </c>
      <c r="C922" s="4" t="s">
        <v>124</v>
      </c>
      <c r="D922" s="2" t="s">
        <v>108</v>
      </c>
      <c r="E922" s="5">
        <v>3</v>
      </c>
      <c r="F922" s="5">
        <v>357</v>
      </c>
      <c r="G922" s="5">
        <f t="shared" si="157"/>
        <v>637.245</v>
      </c>
      <c r="H922" s="5">
        <f t="shared" si="161"/>
        <v>1911.7350000000001</v>
      </c>
    </row>
    <row r="923" spans="2:8" ht="15.75">
      <c r="B923" s="1" t="s">
        <v>1</v>
      </c>
      <c r="C923" s="4" t="s">
        <v>125</v>
      </c>
      <c r="D923" s="2" t="s">
        <v>108</v>
      </c>
      <c r="E923" s="5">
        <v>1</v>
      </c>
      <c r="F923" s="5">
        <v>65.2</v>
      </c>
      <c r="G923" s="5">
        <f t="shared" si="157"/>
        <v>116.38199999999999</v>
      </c>
      <c r="H923" s="5">
        <f t="shared" si="161"/>
        <v>116.38199999999999</v>
      </c>
    </row>
    <row r="924" spans="2:8" ht="15.75">
      <c r="B924" s="1" t="s">
        <v>1</v>
      </c>
      <c r="C924" s="4" t="s">
        <v>126</v>
      </c>
      <c r="D924" s="2" t="s">
        <v>108</v>
      </c>
      <c r="E924" s="5">
        <v>1</v>
      </c>
      <c r="F924" s="5">
        <v>66.78</v>
      </c>
      <c r="G924" s="5">
        <f t="shared" si="157"/>
        <v>119.20229999999999</v>
      </c>
      <c r="H924" s="5">
        <f t="shared" si="161"/>
        <v>119.20229999999999</v>
      </c>
    </row>
    <row r="925" spans="2:8" ht="15.75">
      <c r="B925" s="1" t="s">
        <v>1</v>
      </c>
      <c r="C925" s="4" t="s">
        <v>127</v>
      </c>
      <c r="D925" s="2" t="s">
        <v>108</v>
      </c>
      <c r="E925" s="5">
        <v>1</v>
      </c>
      <c r="F925" s="5">
        <v>68</v>
      </c>
      <c r="G925" s="5">
        <f t="shared" si="157"/>
        <v>121.38</v>
      </c>
      <c r="H925" s="5">
        <f t="shared" si="161"/>
        <v>121.38</v>
      </c>
    </row>
    <row r="926" spans="2:8" ht="15.75">
      <c r="B926" s="1" t="s">
        <v>1</v>
      </c>
      <c r="C926" s="4" t="s">
        <v>128</v>
      </c>
      <c r="D926" s="2" t="s">
        <v>108</v>
      </c>
      <c r="E926" s="5">
        <v>1</v>
      </c>
      <c r="F926" s="5">
        <v>71.819999999999993</v>
      </c>
      <c r="G926" s="5">
        <f t="shared" si="157"/>
        <v>128.19869999999997</v>
      </c>
      <c r="H926" s="5">
        <f t="shared" si="161"/>
        <v>128.19869999999997</v>
      </c>
    </row>
    <row r="927" spans="2:8" ht="15.75">
      <c r="B927" s="1" t="s">
        <v>1</v>
      </c>
      <c r="C927" s="4" t="s">
        <v>129</v>
      </c>
      <c r="D927" s="2" t="s">
        <v>108</v>
      </c>
      <c r="E927" s="5">
        <v>1</v>
      </c>
      <c r="F927" s="5">
        <v>74.34</v>
      </c>
      <c r="G927" s="5">
        <f t="shared" si="157"/>
        <v>132.6969</v>
      </c>
      <c r="H927" s="5">
        <f t="shared" si="161"/>
        <v>132.6969</v>
      </c>
    </row>
    <row r="928" spans="2:8" ht="15.75">
      <c r="B928" s="1" t="s">
        <v>1</v>
      </c>
      <c r="C928" s="4" t="s">
        <v>130</v>
      </c>
      <c r="D928" s="2" t="s">
        <v>108</v>
      </c>
      <c r="E928" s="5">
        <v>1</v>
      </c>
      <c r="F928" s="5">
        <v>78.12</v>
      </c>
      <c r="G928" s="5">
        <f t="shared" si="157"/>
        <v>139.4442</v>
      </c>
      <c r="H928" s="5">
        <f t="shared" si="161"/>
        <v>139.4442</v>
      </c>
    </row>
    <row r="929" spans="2:8" ht="15.75">
      <c r="B929" s="1" t="s">
        <v>1</v>
      </c>
      <c r="C929" s="4" t="s">
        <v>131</v>
      </c>
      <c r="D929" s="2" t="s">
        <v>108</v>
      </c>
      <c r="E929" s="5">
        <v>1</v>
      </c>
      <c r="F929" s="5">
        <v>80.64</v>
      </c>
      <c r="G929" s="5">
        <f t="shared" si="157"/>
        <v>143.94239999999999</v>
      </c>
      <c r="H929" s="5">
        <f t="shared" si="161"/>
        <v>143.94239999999999</v>
      </c>
    </row>
    <row r="930" spans="2:8" ht="31.5">
      <c r="B930" s="1" t="s">
        <v>1</v>
      </c>
      <c r="C930" s="4" t="s">
        <v>132</v>
      </c>
      <c r="D930" s="2" t="s">
        <v>108</v>
      </c>
      <c r="E930" s="5">
        <v>4</v>
      </c>
      <c r="F930" s="5">
        <v>16.5</v>
      </c>
      <c r="G930" s="5">
        <f t="shared" si="157"/>
        <v>29.452500000000001</v>
      </c>
      <c r="H930" s="5">
        <f t="shared" si="161"/>
        <v>117.81</v>
      </c>
    </row>
    <row r="931" spans="2:8" ht="31.5">
      <c r="B931" s="1" t="s">
        <v>1</v>
      </c>
      <c r="C931" s="4" t="s">
        <v>133</v>
      </c>
      <c r="D931" s="2" t="s">
        <v>108</v>
      </c>
      <c r="E931" s="5">
        <v>6</v>
      </c>
      <c r="F931" s="5">
        <v>17.22</v>
      </c>
      <c r="G931" s="5">
        <f t="shared" si="157"/>
        <v>30.737699999999993</v>
      </c>
      <c r="H931" s="5">
        <f t="shared" si="161"/>
        <v>184.42619999999997</v>
      </c>
    </row>
    <row r="932" spans="2:8" ht="15.75">
      <c r="B932" s="1" t="s">
        <v>1</v>
      </c>
      <c r="C932" s="4" t="s">
        <v>134</v>
      </c>
      <c r="D932" s="2" t="s">
        <v>108</v>
      </c>
      <c r="E932" s="5">
        <v>3</v>
      </c>
      <c r="F932" s="5">
        <v>108.36</v>
      </c>
      <c r="G932" s="5">
        <f t="shared" si="157"/>
        <v>193.42259999999999</v>
      </c>
      <c r="H932" s="5">
        <f t="shared" si="161"/>
        <v>580.26779999999997</v>
      </c>
    </row>
    <row r="933" spans="2:8" ht="15.75">
      <c r="B933" s="1" t="s">
        <v>1</v>
      </c>
      <c r="C933" s="4" t="s">
        <v>135</v>
      </c>
      <c r="D933" s="2" t="s">
        <v>108</v>
      </c>
      <c r="E933" s="5">
        <v>25</v>
      </c>
      <c r="F933" s="5">
        <v>17</v>
      </c>
      <c r="G933" s="5">
        <f t="shared" si="157"/>
        <v>30.344999999999999</v>
      </c>
      <c r="H933" s="5">
        <f t="shared" si="161"/>
        <v>758.625</v>
      </c>
    </row>
    <row r="934" spans="2:8" ht="31.5">
      <c r="B934" s="1" t="s">
        <v>1</v>
      </c>
      <c r="C934" s="4" t="s">
        <v>136</v>
      </c>
      <c r="D934" s="2" t="s">
        <v>108</v>
      </c>
      <c r="E934" s="5">
        <v>4</v>
      </c>
      <c r="F934" s="5">
        <v>14.7</v>
      </c>
      <c r="G934" s="5">
        <f t="shared" si="157"/>
        <v>26.239499999999996</v>
      </c>
      <c r="H934" s="5">
        <f t="shared" si="161"/>
        <v>104.95799999999998</v>
      </c>
    </row>
    <row r="935" spans="2:8" ht="47.25">
      <c r="B935" s="1" t="s">
        <v>1</v>
      </c>
      <c r="C935" s="4" t="s">
        <v>137</v>
      </c>
      <c r="D935" s="2" t="s">
        <v>138</v>
      </c>
      <c r="E935" s="5">
        <v>8</v>
      </c>
      <c r="F935" s="5">
        <v>41.58</v>
      </c>
      <c r="G935" s="5">
        <f t="shared" si="157"/>
        <v>74.220299999999995</v>
      </c>
      <c r="H935" s="5">
        <f t="shared" si="161"/>
        <v>593.76239999999996</v>
      </c>
    </row>
    <row r="936" spans="2:8" ht="31.5">
      <c r="B936" s="1" t="s">
        <v>1</v>
      </c>
      <c r="C936" s="4" t="s">
        <v>139</v>
      </c>
      <c r="D936" s="2" t="s">
        <v>108</v>
      </c>
      <c r="E936" s="5">
        <v>4</v>
      </c>
      <c r="F936" s="5">
        <v>14.7</v>
      </c>
      <c r="G936" s="5">
        <f t="shared" si="157"/>
        <v>26.239499999999996</v>
      </c>
      <c r="H936" s="5">
        <f t="shared" si="161"/>
        <v>104.95799999999998</v>
      </c>
    </row>
    <row r="937" spans="2:8" ht="31.5">
      <c r="B937" s="1" t="s">
        <v>1</v>
      </c>
      <c r="C937" s="4" t="s">
        <v>140</v>
      </c>
      <c r="D937" s="2" t="s">
        <v>108</v>
      </c>
      <c r="E937" s="5">
        <v>4</v>
      </c>
      <c r="F937" s="5">
        <v>8.4</v>
      </c>
      <c r="G937" s="5">
        <f t="shared" si="157"/>
        <v>14.994000000000002</v>
      </c>
      <c r="H937" s="5">
        <f t="shared" si="161"/>
        <v>59.976000000000006</v>
      </c>
    </row>
    <row r="938" spans="2:8" ht="15.75">
      <c r="B938" s="1" t="s">
        <v>1</v>
      </c>
      <c r="C938" s="4" t="s">
        <v>141</v>
      </c>
      <c r="D938" s="2" t="s">
        <v>138</v>
      </c>
      <c r="E938" s="5">
        <v>1</v>
      </c>
      <c r="F938" s="5">
        <v>147</v>
      </c>
      <c r="G938" s="5">
        <f t="shared" si="157"/>
        <v>262.39499999999998</v>
      </c>
      <c r="H938" s="5">
        <f t="shared" si="161"/>
        <v>262.39499999999998</v>
      </c>
    </row>
    <row r="939" spans="2:8" ht="15.75">
      <c r="B939" s="1" t="s">
        <v>1</v>
      </c>
      <c r="C939" s="4" t="s">
        <v>142</v>
      </c>
      <c r="D939" s="2" t="s">
        <v>108</v>
      </c>
      <c r="E939" s="5">
        <v>1</v>
      </c>
      <c r="F939" s="5">
        <v>3.78</v>
      </c>
      <c r="G939" s="5">
        <f t="shared" si="157"/>
        <v>6.7472999999999992</v>
      </c>
      <c r="H939" s="5">
        <f t="shared" si="161"/>
        <v>6.7472999999999992</v>
      </c>
    </row>
    <row r="940" spans="2:8" ht="15.75">
      <c r="B940" s="1" t="s">
        <v>1</v>
      </c>
      <c r="C940" s="4" t="s">
        <v>143</v>
      </c>
      <c r="D940" s="2" t="s">
        <v>108</v>
      </c>
      <c r="E940" s="5">
        <v>1</v>
      </c>
      <c r="F940" s="5">
        <v>18.899999999999999</v>
      </c>
      <c r="G940" s="5">
        <f t="shared" si="157"/>
        <v>33.736499999999992</v>
      </c>
      <c r="H940" s="5">
        <f t="shared" si="161"/>
        <v>33.736499999999992</v>
      </c>
    </row>
    <row r="941" spans="2:8" ht="31.5">
      <c r="B941" s="1" t="s">
        <v>199</v>
      </c>
      <c r="C941" s="4" t="s">
        <v>198</v>
      </c>
      <c r="D941" s="2" t="s">
        <v>108</v>
      </c>
      <c r="E941" s="5">
        <v>1</v>
      </c>
      <c r="F941" s="5">
        <v>133.86000000000001</v>
      </c>
      <c r="G941" s="5">
        <f>F941*1.275</f>
        <v>170.67150000000001</v>
      </c>
      <c r="H941" s="5">
        <f t="shared" si="161"/>
        <v>170.67150000000001</v>
      </c>
    </row>
    <row r="942" spans="2:8" ht="31.5">
      <c r="B942" s="1" t="s">
        <v>23</v>
      </c>
      <c r="C942" s="4" t="s">
        <v>22</v>
      </c>
      <c r="D942" s="2" t="s">
        <v>108</v>
      </c>
      <c r="E942" s="5">
        <v>1</v>
      </c>
      <c r="F942" s="5">
        <v>181.29</v>
      </c>
      <c r="G942" s="5">
        <f>F942*1.275</f>
        <v>231.14474999999999</v>
      </c>
      <c r="H942" s="5">
        <f t="shared" si="161"/>
        <v>231.14474999999999</v>
      </c>
    </row>
    <row r="943" spans="2:8" ht="47.25">
      <c r="B943" s="1" t="s">
        <v>197</v>
      </c>
      <c r="C943" s="4" t="s">
        <v>196</v>
      </c>
      <c r="D943" s="2" t="s">
        <v>108</v>
      </c>
      <c r="E943" s="5">
        <v>1</v>
      </c>
      <c r="F943" s="5">
        <v>4481.1899999999996</v>
      </c>
      <c r="G943" s="5">
        <f>F943*1.275</f>
        <v>5713.517249999999</v>
      </c>
      <c r="H943" s="5">
        <f t="shared" si="161"/>
        <v>5713.517249999999</v>
      </c>
    </row>
    <row r="944" spans="2:8" ht="31.5">
      <c r="B944" s="1" t="s">
        <v>1</v>
      </c>
      <c r="C944" s="4" t="s">
        <v>144</v>
      </c>
      <c r="D944" s="2" t="s">
        <v>108</v>
      </c>
      <c r="E944" s="5">
        <v>1</v>
      </c>
      <c r="F944" s="5">
        <v>17.010000000000002</v>
      </c>
      <c r="G944" s="5">
        <f t="shared" si="157"/>
        <v>30.362850000000002</v>
      </c>
      <c r="H944" s="5">
        <f t="shared" si="161"/>
        <v>30.362850000000002</v>
      </c>
    </row>
    <row r="945" spans="2:8" ht="31.5">
      <c r="B945" s="1" t="s">
        <v>1</v>
      </c>
      <c r="C945" s="4" t="s">
        <v>145</v>
      </c>
      <c r="D945" s="2" t="s">
        <v>108</v>
      </c>
      <c r="E945" s="5">
        <v>6</v>
      </c>
      <c r="F945" s="5">
        <v>90.3</v>
      </c>
      <c r="G945" s="5">
        <f t="shared" si="157"/>
        <v>161.18549999999996</v>
      </c>
      <c r="H945" s="5">
        <f t="shared" si="161"/>
        <v>967.11299999999983</v>
      </c>
    </row>
    <row r="946" spans="2:8" ht="15.75">
      <c r="B946" s="1" t="s">
        <v>1</v>
      </c>
      <c r="C946" s="4" t="s">
        <v>146</v>
      </c>
      <c r="D946" s="2" t="s">
        <v>108</v>
      </c>
      <c r="E946" s="5">
        <v>3</v>
      </c>
      <c r="F946" s="5">
        <v>15.75</v>
      </c>
      <c r="G946" s="5">
        <f t="shared" si="157"/>
        <v>28.11375</v>
      </c>
      <c r="H946" s="5">
        <f t="shared" si="161"/>
        <v>84.341250000000002</v>
      </c>
    </row>
    <row r="947" spans="2:8" ht="15.75">
      <c r="B947" s="1" t="s">
        <v>1</v>
      </c>
      <c r="C947" s="4" t="s">
        <v>147</v>
      </c>
      <c r="D947" s="2" t="s">
        <v>108</v>
      </c>
      <c r="E947" s="5">
        <v>3</v>
      </c>
      <c r="F947" s="5">
        <v>39.06</v>
      </c>
      <c r="G947" s="5">
        <f t="shared" si="157"/>
        <v>69.722099999999998</v>
      </c>
      <c r="H947" s="5">
        <f t="shared" si="161"/>
        <v>209.16629999999998</v>
      </c>
    </row>
    <row r="948" spans="2:8" ht="15.75">
      <c r="B948" s="1" t="s">
        <v>1</v>
      </c>
      <c r="C948" s="4" t="s">
        <v>148</v>
      </c>
      <c r="D948" s="2" t="s">
        <v>108</v>
      </c>
      <c r="E948" s="5">
        <v>8</v>
      </c>
      <c r="F948" s="5">
        <v>1.26</v>
      </c>
      <c r="G948" s="5">
        <f t="shared" si="157"/>
        <v>2.2490999999999999</v>
      </c>
      <c r="H948" s="5">
        <f t="shared" si="161"/>
        <v>17.992799999999999</v>
      </c>
    </row>
    <row r="949" spans="2:8" ht="31.5">
      <c r="B949" s="1" t="s">
        <v>195</v>
      </c>
      <c r="C949" s="4" t="s">
        <v>194</v>
      </c>
      <c r="D949" s="2" t="s">
        <v>122</v>
      </c>
      <c r="E949" s="5">
        <v>2</v>
      </c>
      <c r="F949" s="5">
        <v>16.47</v>
      </c>
      <c r="G949" s="5">
        <f t="shared" si="157"/>
        <v>29.398949999999999</v>
      </c>
      <c r="H949" s="5">
        <f t="shared" si="161"/>
        <v>58.797899999999998</v>
      </c>
    </row>
    <row r="950" spans="2:8" ht="15.75">
      <c r="B950" s="1" t="s">
        <v>1</v>
      </c>
      <c r="C950" s="4" t="s">
        <v>150</v>
      </c>
      <c r="D950" s="2" t="s">
        <v>152</v>
      </c>
      <c r="E950" s="5">
        <v>1</v>
      </c>
      <c r="F950" s="5">
        <v>113.4</v>
      </c>
      <c r="G950" s="5">
        <f t="shared" si="157"/>
        <v>202.41900000000001</v>
      </c>
      <c r="H950" s="5">
        <f t="shared" si="161"/>
        <v>202.41900000000001</v>
      </c>
    </row>
    <row r="951" spans="2:8" ht="15.75">
      <c r="B951" s="1" t="s">
        <v>1</v>
      </c>
      <c r="C951" s="4" t="s">
        <v>151</v>
      </c>
      <c r="D951" s="2" t="s">
        <v>152</v>
      </c>
      <c r="E951" s="5">
        <v>1</v>
      </c>
      <c r="F951" s="5">
        <v>8.4</v>
      </c>
      <c r="G951" s="5">
        <f t="shared" si="157"/>
        <v>14.994000000000002</v>
      </c>
      <c r="H951" s="5">
        <f t="shared" si="161"/>
        <v>14.994000000000002</v>
      </c>
    </row>
    <row r="952" spans="2:8" ht="15.75">
      <c r="B952" s="1" t="s">
        <v>1</v>
      </c>
      <c r="C952" s="4" t="s">
        <v>153</v>
      </c>
      <c r="D952" s="2" t="s">
        <v>152</v>
      </c>
      <c r="E952" s="5">
        <v>1</v>
      </c>
      <c r="F952" s="5">
        <v>14.7</v>
      </c>
      <c r="G952" s="5">
        <f t="shared" si="157"/>
        <v>26.239499999999996</v>
      </c>
      <c r="H952" s="5">
        <f t="shared" si="161"/>
        <v>26.239499999999996</v>
      </c>
    </row>
    <row r="953" spans="2:8" ht="15.75">
      <c r="B953" s="1" t="s">
        <v>1</v>
      </c>
      <c r="C953" s="4" t="s">
        <v>154</v>
      </c>
      <c r="D953" s="2" t="s">
        <v>152</v>
      </c>
      <c r="E953" s="5">
        <v>2</v>
      </c>
      <c r="F953" s="5">
        <v>9.4499999999999993</v>
      </c>
      <c r="G953" s="5">
        <f t="shared" si="157"/>
        <v>16.868249999999996</v>
      </c>
      <c r="H953" s="5">
        <f t="shared" si="161"/>
        <v>33.736499999999992</v>
      </c>
    </row>
    <row r="954" spans="2:8" ht="15.75">
      <c r="B954" s="1" t="s">
        <v>1</v>
      </c>
      <c r="C954" s="4" t="s">
        <v>155</v>
      </c>
      <c r="D954" s="2" t="s">
        <v>152</v>
      </c>
      <c r="E954" s="5">
        <v>1</v>
      </c>
      <c r="F954" s="5">
        <v>14.7</v>
      </c>
      <c r="G954" s="5">
        <f t="shared" si="157"/>
        <v>26.239499999999996</v>
      </c>
      <c r="H954" s="5">
        <f t="shared" si="161"/>
        <v>26.239499999999996</v>
      </c>
    </row>
    <row r="955" spans="2:8" ht="15.75">
      <c r="B955" s="1" t="s">
        <v>1</v>
      </c>
      <c r="C955" s="4" t="s">
        <v>156</v>
      </c>
      <c r="D955" s="2" t="s">
        <v>108</v>
      </c>
      <c r="E955" s="5">
        <v>3</v>
      </c>
      <c r="F955" s="5">
        <v>60.9</v>
      </c>
      <c r="G955" s="5">
        <f t="shared" si="157"/>
        <v>108.70649999999998</v>
      </c>
      <c r="H955" s="5">
        <f t="shared" si="161"/>
        <v>326.1194999999999</v>
      </c>
    </row>
    <row r="956" spans="2:8" ht="31.5">
      <c r="B956" s="1" t="s">
        <v>1</v>
      </c>
      <c r="C956" s="4" t="s">
        <v>157</v>
      </c>
      <c r="D956" s="2" t="s">
        <v>108</v>
      </c>
      <c r="E956" s="5">
        <v>4</v>
      </c>
      <c r="F956" s="5">
        <v>134.4</v>
      </c>
      <c r="G956" s="5">
        <f t="shared" si="157"/>
        <v>239.90400000000002</v>
      </c>
      <c r="H956" s="5">
        <f t="shared" si="161"/>
        <v>959.6160000000001</v>
      </c>
    </row>
    <row r="957" spans="2:8" ht="15.75">
      <c r="B957" s="1" t="s">
        <v>1</v>
      </c>
      <c r="C957" s="4" t="s">
        <v>158</v>
      </c>
      <c r="D957" s="2" t="s">
        <v>108</v>
      </c>
      <c r="E957" s="5">
        <v>3</v>
      </c>
      <c r="F957" s="5">
        <v>67.2</v>
      </c>
      <c r="G957" s="5">
        <f t="shared" si="157"/>
        <v>119.95200000000001</v>
      </c>
      <c r="H957" s="5">
        <f t="shared" si="161"/>
        <v>359.85600000000005</v>
      </c>
    </row>
    <row r="958" spans="2:8" ht="15.75">
      <c r="B958" s="1" t="s">
        <v>1</v>
      </c>
      <c r="C958" s="4" t="s">
        <v>159</v>
      </c>
      <c r="D958" s="2" t="s">
        <v>108</v>
      </c>
      <c r="E958" s="5">
        <v>8</v>
      </c>
      <c r="F958" s="5">
        <v>17</v>
      </c>
      <c r="G958" s="5">
        <f t="shared" si="157"/>
        <v>30.344999999999999</v>
      </c>
      <c r="H958" s="5">
        <f t="shared" si="161"/>
        <v>242.76</v>
      </c>
    </row>
    <row r="959" spans="2:8" ht="15.75">
      <c r="B959" s="1" t="s">
        <v>1</v>
      </c>
      <c r="C959" s="4" t="s">
        <v>160</v>
      </c>
      <c r="D959" s="2" t="s">
        <v>108</v>
      </c>
      <c r="E959" s="5">
        <v>1</v>
      </c>
      <c r="F959" s="5">
        <v>15.75</v>
      </c>
      <c r="G959" s="5">
        <f t="shared" si="157"/>
        <v>28.11375</v>
      </c>
      <c r="H959" s="5">
        <f t="shared" si="161"/>
        <v>28.11375</v>
      </c>
    </row>
    <row r="960" spans="2:8" ht="15.75">
      <c r="B960" s="1" t="s">
        <v>1</v>
      </c>
      <c r="C960" s="4" t="s">
        <v>161</v>
      </c>
      <c r="D960" s="2" t="s">
        <v>108</v>
      </c>
      <c r="E960" s="5">
        <v>4</v>
      </c>
      <c r="F960" s="5">
        <v>8.61</v>
      </c>
      <c r="G960" s="5">
        <f t="shared" si="157"/>
        <v>15.368849999999997</v>
      </c>
      <c r="H960" s="5">
        <f t="shared" si="161"/>
        <v>61.475399999999986</v>
      </c>
    </row>
    <row r="961" spans="2:8" ht="15.75">
      <c r="B961" s="1" t="s">
        <v>1</v>
      </c>
      <c r="C961" s="4" t="s">
        <v>162</v>
      </c>
      <c r="D961" s="2" t="s">
        <v>108</v>
      </c>
      <c r="E961" s="5">
        <v>4</v>
      </c>
      <c r="F961" s="5">
        <v>25.2</v>
      </c>
      <c r="G961" s="5">
        <f t="shared" si="157"/>
        <v>44.981999999999999</v>
      </c>
      <c r="H961" s="5">
        <f t="shared" si="161"/>
        <v>179.928</v>
      </c>
    </row>
    <row r="962" spans="2:8" ht="15.75">
      <c r="B962" s="1" t="s">
        <v>1</v>
      </c>
      <c r="C962" s="4" t="s">
        <v>163</v>
      </c>
      <c r="D962" s="2" t="s">
        <v>108</v>
      </c>
      <c r="E962" s="5">
        <v>1</v>
      </c>
      <c r="F962" s="5">
        <v>90.72</v>
      </c>
      <c r="G962" s="5">
        <f t="shared" si="157"/>
        <v>161.93520000000001</v>
      </c>
      <c r="H962" s="5">
        <f t="shared" si="161"/>
        <v>161.93520000000001</v>
      </c>
    </row>
    <row r="963" spans="2:8" ht="15.75">
      <c r="B963" s="1" t="s">
        <v>1</v>
      </c>
      <c r="C963" s="4" t="s">
        <v>164</v>
      </c>
      <c r="D963" s="2" t="s">
        <v>108</v>
      </c>
      <c r="E963" s="5">
        <v>1</v>
      </c>
      <c r="F963" s="5">
        <v>30.24</v>
      </c>
      <c r="G963" s="5">
        <f t="shared" ref="G963:G992" si="162">(F963+(F963*0.4))*1.275</f>
        <v>53.978399999999993</v>
      </c>
      <c r="H963" s="5">
        <f t="shared" si="161"/>
        <v>53.978399999999993</v>
      </c>
    </row>
    <row r="964" spans="2:8" ht="15.75">
      <c r="B964" s="1" t="s">
        <v>1</v>
      </c>
      <c r="C964" s="4" t="s">
        <v>165</v>
      </c>
      <c r="D964" s="2" t="s">
        <v>149</v>
      </c>
      <c r="E964" s="5">
        <v>3</v>
      </c>
      <c r="F964" s="5">
        <v>19.95</v>
      </c>
      <c r="G964" s="5">
        <f t="shared" si="162"/>
        <v>35.610749999999996</v>
      </c>
      <c r="H964" s="5">
        <f t="shared" si="161"/>
        <v>106.83224999999999</v>
      </c>
    </row>
    <row r="965" spans="2:8" ht="15.75">
      <c r="B965" s="1" t="s">
        <v>1</v>
      </c>
      <c r="C965" s="4" t="s">
        <v>166</v>
      </c>
      <c r="D965" s="2" t="s">
        <v>108</v>
      </c>
      <c r="E965" s="5">
        <v>3</v>
      </c>
      <c r="F965" s="5">
        <v>27.72</v>
      </c>
      <c r="G965" s="5">
        <f t="shared" si="162"/>
        <v>49.480199999999996</v>
      </c>
      <c r="H965" s="5">
        <f t="shared" si="161"/>
        <v>148.44059999999999</v>
      </c>
    </row>
    <row r="966" spans="2:8" ht="31.5">
      <c r="B966" s="1" t="s">
        <v>1</v>
      </c>
      <c r="C966" s="4" t="s">
        <v>167</v>
      </c>
      <c r="D966" s="2" t="s">
        <v>108</v>
      </c>
      <c r="E966" s="5">
        <v>6</v>
      </c>
      <c r="F966" s="5">
        <v>19.47</v>
      </c>
      <c r="G966" s="5">
        <f t="shared" si="162"/>
        <v>34.753949999999996</v>
      </c>
      <c r="H966" s="5">
        <f t="shared" si="161"/>
        <v>208.52369999999996</v>
      </c>
    </row>
    <row r="967" spans="2:8" ht="31.5">
      <c r="B967" s="1" t="s">
        <v>1</v>
      </c>
      <c r="C967" s="4" t="s">
        <v>168</v>
      </c>
      <c r="D967" s="2" t="s">
        <v>108</v>
      </c>
      <c r="E967" s="5">
        <v>30</v>
      </c>
      <c r="F967" s="5">
        <v>12.47</v>
      </c>
      <c r="G967" s="5">
        <f t="shared" si="162"/>
        <v>22.258950000000002</v>
      </c>
      <c r="H967" s="5">
        <f t="shared" si="161"/>
        <v>667.76850000000002</v>
      </c>
    </row>
    <row r="968" spans="2:8" ht="15.75">
      <c r="B968" s="1" t="s">
        <v>1</v>
      </c>
      <c r="C968" s="4" t="s">
        <v>169</v>
      </c>
      <c r="D968" s="2" t="s">
        <v>108</v>
      </c>
      <c r="E968" s="5">
        <v>1</v>
      </c>
      <c r="F968" s="5">
        <v>11.05</v>
      </c>
      <c r="G968" s="5">
        <f t="shared" si="162"/>
        <v>19.724250000000001</v>
      </c>
      <c r="H968" s="5">
        <f t="shared" si="161"/>
        <v>19.724250000000001</v>
      </c>
    </row>
    <row r="969" spans="2:8" ht="15.75">
      <c r="B969" s="1" t="s">
        <v>1</v>
      </c>
      <c r="C969" s="4" t="s">
        <v>170</v>
      </c>
      <c r="D969" s="2" t="s">
        <v>108</v>
      </c>
      <c r="E969" s="5">
        <v>4</v>
      </c>
      <c r="F969" s="5">
        <v>7.4</v>
      </c>
      <c r="G969" s="5">
        <f t="shared" si="162"/>
        <v>13.209000000000001</v>
      </c>
      <c r="H969" s="5">
        <f t="shared" si="161"/>
        <v>52.836000000000006</v>
      </c>
    </row>
    <row r="970" spans="2:8" ht="15.75">
      <c r="B970" s="1" t="s">
        <v>1</v>
      </c>
      <c r="C970" s="4" t="s">
        <v>171</v>
      </c>
      <c r="D970" s="2" t="s">
        <v>108</v>
      </c>
      <c r="E970" s="5">
        <v>8</v>
      </c>
      <c r="F970" s="5">
        <v>7.56</v>
      </c>
      <c r="G970" s="5">
        <f t="shared" si="162"/>
        <v>13.494599999999998</v>
      </c>
      <c r="H970" s="5">
        <f t="shared" si="161"/>
        <v>107.95679999999999</v>
      </c>
    </row>
    <row r="971" spans="2:8" ht="15.75">
      <c r="B971" s="1" t="s">
        <v>1</v>
      </c>
      <c r="C971" s="4" t="s">
        <v>172</v>
      </c>
      <c r="D971" s="2" t="s">
        <v>108</v>
      </c>
      <c r="E971" s="5">
        <v>1</v>
      </c>
      <c r="F971" s="5">
        <v>11.05</v>
      </c>
      <c r="G971" s="5">
        <f t="shared" si="162"/>
        <v>19.724250000000001</v>
      </c>
      <c r="H971" s="5">
        <f t="shared" si="161"/>
        <v>19.724250000000001</v>
      </c>
    </row>
    <row r="972" spans="2:8" ht="15.75">
      <c r="B972" s="1" t="s">
        <v>1</v>
      </c>
      <c r="C972" s="4" t="s">
        <v>173</v>
      </c>
      <c r="D972" s="2" t="s">
        <v>108</v>
      </c>
      <c r="E972" s="5">
        <v>4</v>
      </c>
      <c r="F972" s="5">
        <v>22.68</v>
      </c>
      <c r="G972" s="5">
        <f t="shared" si="162"/>
        <v>40.483800000000002</v>
      </c>
      <c r="H972" s="5">
        <f t="shared" si="161"/>
        <v>161.93520000000001</v>
      </c>
    </row>
    <row r="973" spans="2:8" ht="15.75">
      <c r="B973" s="1" t="s">
        <v>1</v>
      </c>
      <c r="C973" s="4" t="s">
        <v>174</v>
      </c>
      <c r="D973" s="2" t="s">
        <v>108</v>
      </c>
      <c r="E973" s="5">
        <v>4</v>
      </c>
      <c r="F973" s="5">
        <v>7.05</v>
      </c>
      <c r="G973" s="5">
        <f t="shared" si="162"/>
        <v>12.584250000000001</v>
      </c>
      <c r="H973" s="5">
        <f t="shared" si="161"/>
        <v>50.337000000000003</v>
      </c>
    </row>
    <row r="974" spans="2:8" ht="15.75">
      <c r="B974" s="1" t="s">
        <v>1</v>
      </c>
      <c r="C974" s="4" t="s">
        <v>175</v>
      </c>
      <c r="D974" s="2" t="s">
        <v>108</v>
      </c>
      <c r="E974" s="5">
        <v>3</v>
      </c>
      <c r="F974" s="5">
        <v>192.15</v>
      </c>
      <c r="G974" s="5">
        <f t="shared" si="162"/>
        <v>342.98774999999995</v>
      </c>
      <c r="H974" s="5">
        <f t="shared" si="161"/>
        <v>1028.9632499999998</v>
      </c>
    </row>
    <row r="975" spans="2:8" ht="15.75">
      <c r="B975" s="1" t="s">
        <v>1</v>
      </c>
      <c r="C975" s="4" t="s">
        <v>176</v>
      </c>
      <c r="D975" s="2" t="s">
        <v>108</v>
      </c>
      <c r="E975" s="5">
        <v>1</v>
      </c>
      <c r="F975" s="5">
        <v>210</v>
      </c>
      <c r="G975" s="5">
        <f t="shared" si="162"/>
        <v>374.84999999999997</v>
      </c>
      <c r="H975" s="5">
        <f t="shared" si="161"/>
        <v>374.84999999999997</v>
      </c>
    </row>
    <row r="976" spans="2:8" ht="15.75">
      <c r="B976" s="1" t="s">
        <v>1</v>
      </c>
      <c r="C976" s="4" t="s">
        <v>177</v>
      </c>
      <c r="D976" s="2" t="s">
        <v>108</v>
      </c>
      <c r="E976" s="5">
        <v>1</v>
      </c>
      <c r="F976" s="5">
        <v>27.3</v>
      </c>
      <c r="G976" s="5">
        <f t="shared" si="162"/>
        <v>48.730499999999992</v>
      </c>
      <c r="H976" s="5">
        <f t="shared" si="161"/>
        <v>48.730499999999992</v>
      </c>
    </row>
    <row r="977" spans="2:8" ht="15.75">
      <c r="B977" s="1" t="s">
        <v>1</v>
      </c>
      <c r="C977" s="4" t="s">
        <v>178</v>
      </c>
      <c r="D977" s="2" t="s">
        <v>108</v>
      </c>
      <c r="E977" s="5">
        <v>4</v>
      </c>
      <c r="F977" s="5">
        <v>25.2</v>
      </c>
      <c r="G977" s="5">
        <f t="shared" si="162"/>
        <v>44.981999999999999</v>
      </c>
      <c r="H977" s="5">
        <f t="shared" si="161"/>
        <v>179.928</v>
      </c>
    </row>
    <row r="978" spans="2:8" ht="31.5">
      <c r="B978" s="1" t="s">
        <v>201</v>
      </c>
      <c r="C978" s="4" t="s">
        <v>200</v>
      </c>
      <c r="D978" s="2" t="s">
        <v>108</v>
      </c>
      <c r="E978" s="5">
        <v>1</v>
      </c>
      <c r="F978" s="5">
        <v>3736.78</v>
      </c>
      <c r="G978" s="5">
        <f>F978*1.275</f>
        <v>4764.3945000000003</v>
      </c>
      <c r="H978" s="5">
        <f t="shared" si="161"/>
        <v>4764.3945000000003</v>
      </c>
    </row>
    <row r="979" spans="2:8" ht="31.5">
      <c r="B979" s="1" t="s">
        <v>1</v>
      </c>
      <c r="C979" s="4" t="s">
        <v>179</v>
      </c>
      <c r="D979" s="2" t="s">
        <v>108</v>
      </c>
      <c r="E979" s="5">
        <v>3</v>
      </c>
      <c r="F979" s="5">
        <v>33.6</v>
      </c>
      <c r="G979" s="5">
        <f t="shared" si="162"/>
        <v>59.976000000000006</v>
      </c>
      <c r="H979" s="5">
        <f t="shared" si="161"/>
        <v>179.92800000000003</v>
      </c>
    </row>
    <row r="980" spans="2:8" ht="15.75">
      <c r="B980" s="1" t="s">
        <v>1</v>
      </c>
      <c r="C980" s="4" t="s">
        <v>180</v>
      </c>
      <c r="D980" s="2" t="s">
        <v>108</v>
      </c>
      <c r="E980" s="5">
        <v>1</v>
      </c>
      <c r="F980" s="5">
        <v>7.55</v>
      </c>
      <c r="G980" s="5">
        <f t="shared" si="162"/>
        <v>13.476749999999999</v>
      </c>
      <c r="H980" s="5">
        <f t="shared" si="161"/>
        <v>13.476749999999999</v>
      </c>
    </row>
    <row r="981" spans="2:8" ht="15.75">
      <c r="B981" s="1" t="s">
        <v>1</v>
      </c>
      <c r="C981" s="4" t="s">
        <v>181</v>
      </c>
      <c r="D981" s="2" t="s">
        <v>108</v>
      </c>
      <c r="E981" s="5">
        <v>1</v>
      </c>
      <c r="F981" s="5">
        <v>25.2</v>
      </c>
      <c r="G981" s="5">
        <f t="shared" si="162"/>
        <v>44.981999999999999</v>
      </c>
      <c r="H981" s="5">
        <f t="shared" si="161"/>
        <v>44.981999999999999</v>
      </c>
    </row>
    <row r="982" spans="2:8" ht="15.75">
      <c r="B982" s="1" t="s">
        <v>1</v>
      </c>
      <c r="C982" s="4" t="s">
        <v>182</v>
      </c>
      <c r="D982" s="2" t="s">
        <v>183</v>
      </c>
      <c r="E982" s="5">
        <v>1</v>
      </c>
      <c r="F982" s="5">
        <v>35</v>
      </c>
      <c r="G982" s="5">
        <f t="shared" si="162"/>
        <v>62.474999999999994</v>
      </c>
      <c r="H982" s="5">
        <f t="shared" si="161"/>
        <v>62.474999999999994</v>
      </c>
    </row>
    <row r="983" spans="2:8" ht="31.5">
      <c r="B983" s="1" t="s">
        <v>1</v>
      </c>
      <c r="C983" s="4" t="s">
        <v>184</v>
      </c>
      <c r="D983" s="2" t="s">
        <v>108</v>
      </c>
      <c r="E983" s="5">
        <v>2</v>
      </c>
      <c r="F983" s="5">
        <v>252</v>
      </c>
      <c r="G983" s="5">
        <f t="shared" si="162"/>
        <v>449.82</v>
      </c>
      <c r="H983" s="5">
        <f t="shared" si="161"/>
        <v>899.64</v>
      </c>
    </row>
    <row r="984" spans="2:8" ht="15.75">
      <c r="B984" s="1" t="s">
        <v>1</v>
      </c>
      <c r="C984" s="4" t="s">
        <v>185</v>
      </c>
      <c r="D984" s="2" t="s">
        <v>108</v>
      </c>
      <c r="E984" s="5">
        <v>8</v>
      </c>
      <c r="F984" s="5">
        <v>20.58</v>
      </c>
      <c r="G984" s="5">
        <f t="shared" si="162"/>
        <v>36.735299999999995</v>
      </c>
      <c r="H984" s="5">
        <f t="shared" si="161"/>
        <v>293.88239999999996</v>
      </c>
    </row>
    <row r="985" spans="2:8" ht="15.75">
      <c r="B985" s="1" t="s">
        <v>1</v>
      </c>
      <c r="C985" s="4" t="s">
        <v>186</v>
      </c>
      <c r="D985" s="2" t="s">
        <v>108</v>
      </c>
      <c r="E985" s="5">
        <v>12</v>
      </c>
      <c r="F985" s="5">
        <v>1.26</v>
      </c>
      <c r="G985" s="5">
        <f t="shared" si="162"/>
        <v>2.2490999999999999</v>
      </c>
      <c r="H985" s="5">
        <f t="shared" ref="H985:H992" si="163">E985*G985</f>
        <v>26.989199999999997</v>
      </c>
    </row>
    <row r="986" spans="2:8" ht="15.75">
      <c r="B986" s="1" t="s">
        <v>1</v>
      </c>
      <c r="C986" s="4" t="s">
        <v>187</v>
      </c>
      <c r="D986" s="2" t="s">
        <v>108</v>
      </c>
      <c r="E986" s="5">
        <v>18</v>
      </c>
      <c r="F986" s="5">
        <v>27.51</v>
      </c>
      <c r="G986" s="5">
        <f t="shared" si="162"/>
        <v>49.105350000000001</v>
      </c>
      <c r="H986" s="5">
        <f t="shared" si="163"/>
        <v>883.8963</v>
      </c>
    </row>
    <row r="987" spans="2:8" ht="15.75">
      <c r="B987" s="1" t="s">
        <v>1</v>
      </c>
      <c r="C987" s="4" t="s">
        <v>188</v>
      </c>
      <c r="D987" s="2" t="s">
        <v>108</v>
      </c>
      <c r="E987" s="5">
        <v>20</v>
      </c>
      <c r="F987" s="5">
        <v>17.43</v>
      </c>
      <c r="G987" s="5">
        <f t="shared" si="162"/>
        <v>31.112549999999999</v>
      </c>
      <c r="H987" s="5">
        <f t="shared" si="163"/>
        <v>622.25099999999998</v>
      </c>
    </row>
    <row r="988" spans="2:8" ht="15.75">
      <c r="B988" s="1" t="s">
        <v>1</v>
      </c>
      <c r="C988" s="4" t="s">
        <v>189</v>
      </c>
      <c r="D988" s="2" t="s">
        <v>108</v>
      </c>
      <c r="E988" s="5">
        <v>2</v>
      </c>
      <c r="F988" s="5">
        <v>27.51</v>
      </c>
      <c r="G988" s="5">
        <f t="shared" si="162"/>
        <v>49.105350000000001</v>
      </c>
      <c r="H988" s="5">
        <f t="shared" si="163"/>
        <v>98.210700000000003</v>
      </c>
    </row>
    <row r="989" spans="2:8" ht="15.75">
      <c r="B989" s="1" t="s">
        <v>1</v>
      </c>
      <c r="C989" s="4" t="s">
        <v>190</v>
      </c>
      <c r="D989" s="2" t="s">
        <v>108</v>
      </c>
      <c r="E989" s="5">
        <v>2</v>
      </c>
      <c r="F989" s="5">
        <v>17.43</v>
      </c>
      <c r="G989" s="5">
        <f t="shared" si="162"/>
        <v>31.112549999999999</v>
      </c>
      <c r="H989" s="5">
        <f t="shared" si="163"/>
        <v>62.225099999999998</v>
      </c>
    </row>
    <row r="990" spans="2:8" ht="15.75">
      <c r="B990" s="1" t="s">
        <v>1</v>
      </c>
      <c r="C990" s="4" t="s">
        <v>191</v>
      </c>
      <c r="D990" s="2" t="s">
        <v>183</v>
      </c>
      <c r="E990" s="5">
        <v>1</v>
      </c>
      <c r="F990" s="5">
        <v>45</v>
      </c>
      <c r="G990" s="5">
        <f t="shared" si="162"/>
        <v>80.324999999999989</v>
      </c>
      <c r="H990" s="5">
        <f t="shared" si="163"/>
        <v>80.324999999999989</v>
      </c>
    </row>
    <row r="991" spans="2:8" ht="15.75">
      <c r="B991" s="1" t="s">
        <v>1</v>
      </c>
      <c r="C991" s="4" t="s">
        <v>192</v>
      </c>
      <c r="D991" s="2" t="s">
        <v>183</v>
      </c>
      <c r="E991" s="5">
        <v>2</v>
      </c>
      <c r="F991" s="5">
        <v>45</v>
      </c>
      <c r="G991" s="5">
        <f t="shared" si="162"/>
        <v>80.324999999999989</v>
      </c>
      <c r="H991" s="5">
        <f t="shared" si="163"/>
        <v>160.64999999999998</v>
      </c>
    </row>
    <row r="992" spans="2:8" ht="15.75">
      <c r="B992" s="1" t="s">
        <v>1</v>
      </c>
      <c r="C992" s="4" t="s">
        <v>193</v>
      </c>
      <c r="D992" s="2" t="s">
        <v>108</v>
      </c>
      <c r="E992" s="5">
        <v>3</v>
      </c>
      <c r="F992" s="5">
        <v>8.82</v>
      </c>
      <c r="G992" s="5">
        <f t="shared" si="162"/>
        <v>15.7437</v>
      </c>
      <c r="H992" s="5">
        <f t="shared" si="163"/>
        <v>47.231099999999998</v>
      </c>
    </row>
    <row r="993" spans="2:8" ht="31.5">
      <c r="B993" s="1" t="s">
        <v>39</v>
      </c>
      <c r="C993" s="3" t="s">
        <v>41</v>
      </c>
      <c r="D993" s="2" t="s">
        <v>2</v>
      </c>
      <c r="E993" s="5">
        <v>8</v>
      </c>
      <c r="F993" s="5">
        <v>10.3</v>
      </c>
      <c r="G993" s="5">
        <f t="shared" ref="G993" si="164">F993*1.23</f>
        <v>12.669</v>
      </c>
      <c r="H993" s="5">
        <f t="shared" ref="H993" si="165">G993*E993</f>
        <v>101.352</v>
      </c>
    </row>
    <row r="994" spans="2:8" ht="15.75">
      <c r="B994" s="1"/>
      <c r="C994" s="4"/>
      <c r="D994" s="2"/>
      <c r="E994" s="5"/>
      <c r="F994" s="5"/>
      <c r="G994" s="5"/>
      <c r="H994" s="5"/>
    </row>
    <row r="995" spans="2:8" ht="15.75">
      <c r="B995" s="1"/>
      <c r="C995" s="7" t="s">
        <v>54</v>
      </c>
      <c r="D995" s="2"/>
      <c r="E995" s="5"/>
      <c r="F995" s="5"/>
      <c r="G995" s="5"/>
      <c r="H995" s="11">
        <f>SUM(H997:H1023)</f>
        <v>373484.18517000013</v>
      </c>
    </row>
    <row r="996" spans="2:8" ht="15.75">
      <c r="B996" s="1"/>
      <c r="C996" s="7"/>
      <c r="D996" s="2"/>
      <c r="E996" s="5"/>
      <c r="F996" s="5"/>
      <c r="G996" s="5"/>
      <c r="H996" s="11"/>
    </row>
    <row r="997" spans="2:8" ht="31.5">
      <c r="B997" s="1" t="s">
        <v>209</v>
      </c>
      <c r="C997" s="4" t="s">
        <v>208</v>
      </c>
      <c r="D997" s="2" t="s">
        <v>0</v>
      </c>
      <c r="E997" s="5">
        <v>46.2</v>
      </c>
      <c r="F997" s="5">
        <v>168.63</v>
      </c>
      <c r="G997" s="5">
        <f t="shared" ref="G997" si="166">F997*1.23</f>
        <v>207.41489999999999</v>
      </c>
      <c r="H997" s="5">
        <f t="shared" ref="H997" si="167">G997*E997</f>
        <v>9582.5683800000006</v>
      </c>
    </row>
    <row r="998" spans="2:8" ht="31.5">
      <c r="B998" s="1" t="s">
        <v>209</v>
      </c>
      <c r="C998" s="4" t="s">
        <v>210</v>
      </c>
      <c r="D998" s="2" t="s">
        <v>0</v>
      </c>
      <c r="E998" s="5">
        <v>15.4</v>
      </c>
      <c r="F998" s="5">
        <v>168.63</v>
      </c>
      <c r="G998" s="5">
        <f t="shared" ref="G998" si="168">F998*1.23</f>
        <v>207.41489999999999</v>
      </c>
      <c r="H998" s="5">
        <f t="shared" ref="H998" si="169">G998*E998</f>
        <v>3194.1894600000001</v>
      </c>
    </row>
    <row r="999" spans="2:8" ht="31.5">
      <c r="B999" s="1" t="s">
        <v>97</v>
      </c>
      <c r="C999" s="4" t="s">
        <v>98</v>
      </c>
      <c r="D999" s="2" t="s">
        <v>0</v>
      </c>
      <c r="E999" s="5">
        <v>343.2</v>
      </c>
      <c r="F999" s="5">
        <v>112.59</v>
      </c>
      <c r="G999" s="5">
        <f t="shared" ref="G999:G1022" si="170">F999*1.23</f>
        <v>138.48570000000001</v>
      </c>
      <c r="H999" s="5">
        <f t="shared" ref="H999:H1022" si="171">G999*E999</f>
        <v>47528.292240000002</v>
      </c>
    </row>
    <row r="1000" spans="2:8" ht="31.5">
      <c r="B1000" s="1" t="s">
        <v>97</v>
      </c>
      <c r="C1000" s="4" t="s">
        <v>99</v>
      </c>
      <c r="D1000" s="2" t="s">
        <v>0</v>
      </c>
      <c r="E1000" s="5">
        <v>58.3</v>
      </c>
      <c r="F1000" s="5">
        <v>112.59</v>
      </c>
      <c r="G1000" s="5">
        <f t="shared" si="170"/>
        <v>138.48570000000001</v>
      </c>
      <c r="H1000" s="5">
        <f t="shared" si="171"/>
        <v>8073.7163099999998</v>
      </c>
    </row>
    <row r="1001" spans="2:8" ht="31.5">
      <c r="B1001" s="1" t="s">
        <v>96</v>
      </c>
      <c r="C1001" s="4" t="s">
        <v>206</v>
      </c>
      <c r="D1001" s="2" t="s">
        <v>0</v>
      </c>
      <c r="E1001" s="5">
        <v>15.4</v>
      </c>
      <c r="F1001" s="5">
        <v>83.72</v>
      </c>
      <c r="G1001" s="5">
        <f t="shared" si="170"/>
        <v>102.9756</v>
      </c>
      <c r="H1001" s="5">
        <f t="shared" si="171"/>
        <v>1585.8242400000001</v>
      </c>
    </row>
    <row r="1002" spans="2:8" ht="31.5">
      <c r="B1002" s="1" t="s">
        <v>11</v>
      </c>
      <c r="C1002" s="4" t="s">
        <v>207</v>
      </c>
      <c r="D1002" s="2" t="s">
        <v>0</v>
      </c>
      <c r="E1002" s="5">
        <v>114.4</v>
      </c>
      <c r="F1002" s="5">
        <v>64.44</v>
      </c>
      <c r="G1002" s="5">
        <f t="shared" si="170"/>
        <v>79.261200000000002</v>
      </c>
      <c r="H1002" s="5">
        <f t="shared" si="171"/>
        <v>9067.48128</v>
      </c>
    </row>
    <row r="1003" spans="2:8" ht="31.5">
      <c r="B1003" s="1" t="s">
        <v>26</v>
      </c>
      <c r="C1003" s="4" t="s">
        <v>28</v>
      </c>
      <c r="D1003" s="2" t="s">
        <v>0</v>
      </c>
      <c r="E1003" s="5">
        <v>0</v>
      </c>
      <c r="F1003" s="5">
        <v>52.61</v>
      </c>
      <c r="G1003" s="5">
        <f t="shared" si="170"/>
        <v>64.710300000000004</v>
      </c>
      <c r="H1003" s="5">
        <f t="shared" si="171"/>
        <v>0</v>
      </c>
    </row>
    <row r="1004" spans="2:8" ht="31.5">
      <c r="B1004" s="1" t="s">
        <v>26</v>
      </c>
      <c r="C1004" s="4" t="s">
        <v>29</v>
      </c>
      <c r="D1004" s="2" t="s">
        <v>0</v>
      </c>
      <c r="E1004" s="5">
        <v>0</v>
      </c>
      <c r="F1004" s="5">
        <v>52.61</v>
      </c>
      <c r="G1004" s="5">
        <f t="shared" si="170"/>
        <v>64.710300000000004</v>
      </c>
      <c r="H1004" s="5">
        <f t="shared" si="171"/>
        <v>0</v>
      </c>
    </row>
    <row r="1005" spans="2:8" ht="31.5">
      <c r="B1005" s="1" t="s">
        <v>26</v>
      </c>
      <c r="C1005" s="4" t="s">
        <v>102</v>
      </c>
      <c r="D1005" s="2" t="s">
        <v>0</v>
      </c>
      <c r="E1005" s="5">
        <v>0</v>
      </c>
      <c r="F1005" s="5">
        <v>52.61</v>
      </c>
      <c r="G1005" s="5">
        <f t="shared" si="170"/>
        <v>64.710300000000004</v>
      </c>
      <c r="H1005" s="5">
        <f t="shared" si="171"/>
        <v>0</v>
      </c>
    </row>
    <row r="1006" spans="2:8" ht="31.5">
      <c r="B1006" s="1" t="s">
        <v>73</v>
      </c>
      <c r="C1006" s="4" t="s">
        <v>74</v>
      </c>
      <c r="D1006" s="2" t="s">
        <v>0</v>
      </c>
      <c r="E1006" s="5">
        <v>4739.8</v>
      </c>
      <c r="F1006" s="5">
        <v>25.48</v>
      </c>
      <c r="G1006" s="5">
        <f t="shared" si="170"/>
        <v>31.340399999999999</v>
      </c>
      <c r="H1006" s="5">
        <f t="shared" si="171"/>
        <v>148547.22792</v>
      </c>
    </row>
    <row r="1007" spans="2:8" ht="31.5">
      <c r="B1007" s="1" t="s">
        <v>27</v>
      </c>
      <c r="C1007" s="4" t="s">
        <v>31</v>
      </c>
      <c r="D1007" s="2" t="s">
        <v>0</v>
      </c>
      <c r="E1007" s="5">
        <v>0</v>
      </c>
      <c r="F1007" s="5">
        <v>37.74</v>
      </c>
      <c r="G1007" s="5">
        <f t="shared" si="170"/>
        <v>46.420200000000001</v>
      </c>
      <c r="H1007" s="5">
        <f t="shared" si="171"/>
        <v>0</v>
      </c>
    </row>
    <row r="1008" spans="2:8" ht="31.5">
      <c r="B1008" s="1" t="s">
        <v>27</v>
      </c>
      <c r="C1008" s="4" t="s">
        <v>66</v>
      </c>
      <c r="D1008" s="2" t="s">
        <v>0</v>
      </c>
      <c r="E1008" s="5">
        <v>0</v>
      </c>
      <c r="F1008" s="5">
        <v>37.74</v>
      </c>
      <c r="G1008" s="5">
        <f t="shared" si="170"/>
        <v>46.420200000000001</v>
      </c>
      <c r="H1008" s="5">
        <f t="shared" si="171"/>
        <v>0</v>
      </c>
    </row>
    <row r="1009" spans="2:8" ht="31.5">
      <c r="B1009" s="1" t="s">
        <v>27</v>
      </c>
      <c r="C1009" s="4" t="s">
        <v>30</v>
      </c>
      <c r="D1009" s="2" t="s">
        <v>0</v>
      </c>
      <c r="E1009" s="5">
        <v>0</v>
      </c>
      <c r="F1009" s="5">
        <v>37.74</v>
      </c>
      <c r="G1009" s="5">
        <f t="shared" ref="G1009" si="172">F1009*1.23</f>
        <v>46.420200000000001</v>
      </c>
      <c r="H1009" s="5">
        <f t="shared" ref="H1009" si="173">G1009*E1009</f>
        <v>0</v>
      </c>
    </row>
    <row r="1010" spans="2:8" ht="31.5">
      <c r="B1010" s="1" t="s">
        <v>71</v>
      </c>
      <c r="C1010" s="4" t="s">
        <v>70</v>
      </c>
      <c r="D1010" s="2" t="s">
        <v>0</v>
      </c>
      <c r="E1010" s="5">
        <v>1655.6</v>
      </c>
      <c r="F1010" s="5">
        <v>18.239999999999998</v>
      </c>
      <c r="G1010" s="5">
        <f t="shared" si="170"/>
        <v>22.435199999999998</v>
      </c>
      <c r="H1010" s="5">
        <f t="shared" si="171"/>
        <v>37143.717119999994</v>
      </c>
    </row>
    <row r="1011" spans="2:8" ht="31.5">
      <c r="B1011" s="1" t="s">
        <v>71</v>
      </c>
      <c r="C1011" s="4" t="s">
        <v>78</v>
      </c>
      <c r="D1011" s="2" t="s">
        <v>0</v>
      </c>
      <c r="E1011" s="5">
        <v>1660.2</v>
      </c>
      <c r="F1011" s="5">
        <v>18.239999999999998</v>
      </c>
      <c r="G1011" s="5">
        <f t="shared" si="170"/>
        <v>22.435199999999998</v>
      </c>
      <c r="H1011" s="5">
        <f t="shared" si="171"/>
        <v>37246.919040000001</v>
      </c>
    </row>
    <row r="1012" spans="2:8" ht="31.5">
      <c r="B1012" s="1" t="s">
        <v>60</v>
      </c>
      <c r="C1012" s="4" t="s">
        <v>58</v>
      </c>
      <c r="D1012" s="2" t="s">
        <v>0</v>
      </c>
      <c r="E1012" s="5">
        <v>631.79999999999995</v>
      </c>
      <c r="F1012" s="5">
        <v>13.16</v>
      </c>
      <c r="G1012" s="5">
        <f t="shared" si="170"/>
        <v>16.186800000000002</v>
      </c>
      <c r="H1012" s="5">
        <f t="shared" si="171"/>
        <v>10226.820240000001</v>
      </c>
    </row>
    <row r="1013" spans="2:8" ht="31.5">
      <c r="B1013" s="1" t="s">
        <v>60</v>
      </c>
      <c r="C1013" s="4" t="s">
        <v>59</v>
      </c>
      <c r="D1013" s="2" t="s">
        <v>0</v>
      </c>
      <c r="E1013" s="5">
        <v>850.8</v>
      </c>
      <c r="F1013" s="5">
        <v>13.16</v>
      </c>
      <c r="G1013" s="5">
        <f t="shared" si="170"/>
        <v>16.186800000000002</v>
      </c>
      <c r="H1013" s="5">
        <f t="shared" si="171"/>
        <v>13771.729440000001</v>
      </c>
    </row>
    <row r="1014" spans="2:8" ht="31.5">
      <c r="B1014" s="1" t="s">
        <v>4</v>
      </c>
      <c r="C1014" s="4" t="s">
        <v>32</v>
      </c>
      <c r="D1014" s="2" t="s">
        <v>0</v>
      </c>
      <c r="E1014" s="5">
        <v>0</v>
      </c>
      <c r="F1014" s="5">
        <v>9.24</v>
      </c>
      <c r="G1014" s="5">
        <f t="shared" si="170"/>
        <v>11.3652</v>
      </c>
      <c r="H1014" s="5">
        <f t="shared" si="171"/>
        <v>0</v>
      </c>
    </row>
    <row r="1015" spans="2:8" ht="31.5">
      <c r="B1015" s="1" t="s">
        <v>4</v>
      </c>
      <c r="C1015" s="4" t="s">
        <v>33</v>
      </c>
      <c r="D1015" s="2" t="s">
        <v>0</v>
      </c>
      <c r="E1015" s="5">
        <v>0</v>
      </c>
      <c r="F1015" s="5">
        <v>9.24</v>
      </c>
      <c r="G1015" s="5">
        <f t="shared" si="170"/>
        <v>11.3652</v>
      </c>
      <c r="H1015" s="5">
        <f t="shared" si="171"/>
        <v>0</v>
      </c>
    </row>
    <row r="1016" spans="2:8" ht="31.5">
      <c r="B1016" s="1" t="s">
        <v>3</v>
      </c>
      <c r="C1016" s="4" t="s">
        <v>34</v>
      </c>
      <c r="D1016" s="2" t="s">
        <v>0</v>
      </c>
      <c r="E1016" s="5">
        <v>0</v>
      </c>
      <c r="F1016" s="5">
        <v>6.75</v>
      </c>
      <c r="G1016" s="5">
        <f t="shared" si="170"/>
        <v>8.3025000000000002</v>
      </c>
      <c r="H1016" s="5">
        <f t="shared" si="171"/>
        <v>0</v>
      </c>
    </row>
    <row r="1017" spans="2:8" ht="31.5">
      <c r="B1017" s="1" t="s">
        <v>3</v>
      </c>
      <c r="C1017" s="4" t="s">
        <v>35</v>
      </c>
      <c r="D1017" s="2" t="s">
        <v>0</v>
      </c>
      <c r="E1017" s="5">
        <v>0</v>
      </c>
      <c r="F1017" s="5">
        <v>6.75</v>
      </c>
      <c r="G1017" s="5">
        <f t="shared" si="170"/>
        <v>8.3025000000000002</v>
      </c>
      <c r="H1017" s="5">
        <f t="shared" si="171"/>
        <v>0</v>
      </c>
    </row>
    <row r="1018" spans="2:8" ht="31.5">
      <c r="B1018" s="1" t="s">
        <v>3</v>
      </c>
      <c r="C1018" s="4" t="s">
        <v>40</v>
      </c>
      <c r="D1018" s="2" t="s">
        <v>2</v>
      </c>
      <c r="E1018" s="5">
        <v>26</v>
      </c>
      <c r="F1018" s="5">
        <v>282.68</v>
      </c>
      <c r="G1018" s="5">
        <f t="shared" si="170"/>
        <v>347.69639999999998</v>
      </c>
      <c r="H1018" s="5">
        <f t="shared" si="171"/>
        <v>9040.1063999999988</v>
      </c>
    </row>
    <row r="1019" spans="2:8" ht="31.5">
      <c r="B1019" s="1" t="s">
        <v>8</v>
      </c>
      <c r="C1019" s="4" t="s">
        <v>7</v>
      </c>
      <c r="D1019" s="2" t="s">
        <v>2</v>
      </c>
      <c r="E1019" s="5">
        <v>3</v>
      </c>
      <c r="F1019" s="5">
        <v>25.93</v>
      </c>
      <c r="G1019" s="5">
        <f t="shared" si="170"/>
        <v>31.893899999999999</v>
      </c>
      <c r="H1019" s="5">
        <f t="shared" si="171"/>
        <v>95.681699999999992</v>
      </c>
    </row>
    <row r="1020" spans="2:8" ht="31.5">
      <c r="B1020" s="1" t="s">
        <v>37</v>
      </c>
      <c r="C1020" s="3" t="s">
        <v>36</v>
      </c>
      <c r="D1020" s="2" t="s">
        <v>2</v>
      </c>
      <c r="E1020" s="5">
        <v>3</v>
      </c>
      <c r="F1020" s="5">
        <v>146.32</v>
      </c>
      <c r="G1020" s="5">
        <f t="shared" si="170"/>
        <v>179.97359999999998</v>
      </c>
      <c r="H1020" s="5">
        <f t="shared" si="171"/>
        <v>539.92079999999987</v>
      </c>
    </row>
    <row r="1021" spans="2:8" ht="31.5">
      <c r="B1021" s="1" t="s">
        <v>39</v>
      </c>
      <c r="C1021" s="3" t="s">
        <v>38</v>
      </c>
      <c r="D1021" s="2" t="s">
        <v>2</v>
      </c>
      <c r="E1021" s="5">
        <v>2</v>
      </c>
      <c r="F1021" s="5">
        <v>761.26</v>
      </c>
      <c r="G1021" s="5">
        <f t="shared" si="170"/>
        <v>936.34979999999996</v>
      </c>
      <c r="H1021" s="5">
        <f t="shared" si="171"/>
        <v>1872.6995999999999</v>
      </c>
    </row>
    <row r="1022" spans="2:8" ht="31.5">
      <c r="B1022" s="1" t="s">
        <v>39</v>
      </c>
      <c r="C1022" s="3" t="s">
        <v>41</v>
      </c>
      <c r="D1022" s="2" t="s">
        <v>2</v>
      </c>
      <c r="E1022" s="5">
        <v>2839</v>
      </c>
      <c r="F1022" s="5">
        <v>10.3</v>
      </c>
      <c r="G1022" s="5">
        <f t="shared" si="170"/>
        <v>12.669</v>
      </c>
      <c r="H1022" s="5">
        <f t="shared" si="171"/>
        <v>35967.291000000005</v>
      </c>
    </row>
    <row r="1023" spans="2:8" ht="15.75">
      <c r="B1023" s="1"/>
      <c r="C1023" s="3"/>
      <c r="D1023" s="2"/>
      <c r="E1023" s="6"/>
      <c r="F1023" s="6"/>
      <c r="G1023" s="5"/>
      <c r="H1023" s="5"/>
    </row>
    <row r="1024" spans="2:8" ht="15.75">
      <c r="B1024" s="1"/>
      <c r="C1024" s="7" t="s">
        <v>53</v>
      </c>
      <c r="D1024" s="12" t="s">
        <v>46</v>
      </c>
      <c r="E1024" s="13"/>
      <c r="F1024" s="6"/>
      <c r="G1024" s="5"/>
      <c r="H1024" s="11">
        <f>SUM(H1026:H1030)</f>
        <v>12274.8588</v>
      </c>
    </row>
    <row r="1025" spans="2:8" ht="15.75">
      <c r="B1025" s="1"/>
      <c r="C1025" s="3"/>
      <c r="D1025" s="2"/>
      <c r="E1025" s="6"/>
      <c r="F1025" s="6"/>
      <c r="G1025" s="5"/>
      <c r="H1025" s="5"/>
    </row>
    <row r="1026" spans="2:8" ht="31.5">
      <c r="B1026" s="1" t="s">
        <v>45</v>
      </c>
      <c r="C1026" s="3" t="s">
        <v>44</v>
      </c>
      <c r="D1026" s="2" t="s">
        <v>2</v>
      </c>
      <c r="E1026" s="5">
        <f>E1027+E1028</f>
        <v>96</v>
      </c>
      <c r="F1026" s="5">
        <v>11.22</v>
      </c>
      <c r="G1026" s="5">
        <f>F1026*1.23</f>
        <v>13.800600000000001</v>
      </c>
      <c r="H1026" s="5">
        <f t="shared" ref="H1026:H1030" si="174">G1026*E1026</f>
        <v>1324.8576</v>
      </c>
    </row>
    <row r="1027" spans="2:8" ht="31.5">
      <c r="B1027" s="1" t="s">
        <v>50</v>
      </c>
      <c r="C1027" s="3" t="s">
        <v>49</v>
      </c>
      <c r="D1027" s="2" t="s">
        <v>9</v>
      </c>
      <c r="E1027" s="5">
        <f>4*12</f>
        <v>48</v>
      </c>
      <c r="F1027" s="6">
        <v>31.64</v>
      </c>
      <c r="G1027" s="5">
        <f t="shared" ref="G1027:G1030" si="175">F1027*1.23</f>
        <v>38.917200000000001</v>
      </c>
      <c r="H1027" s="5">
        <f t="shared" si="174"/>
        <v>1868.0255999999999</v>
      </c>
    </row>
    <row r="1028" spans="2:8" ht="31.5">
      <c r="B1028" s="1" t="s">
        <v>48</v>
      </c>
      <c r="C1028" s="3" t="s">
        <v>47</v>
      </c>
      <c r="D1028" s="2" t="s">
        <v>9</v>
      </c>
      <c r="E1028" s="5">
        <f>4*12</f>
        <v>48</v>
      </c>
      <c r="F1028" s="6">
        <v>54.45</v>
      </c>
      <c r="G1028" s="5">
        <f t="shared" si="175"/>
        <v>66.973500000000001</v>
      </c>
      <c r="H1028" s="5">
        <f t="shared" si="174"/>
        <v>3214.7280000000001</v>
      </c>
    </row>
    <row r="1029" spans="2:8" ht="31.5">
      <c r="B1029" s="1" t="s">
        <v>3</v>
      </c>
      <c r="C1029" s="4" t="s">
        <v>34</v>
      </c>
      <c r="D1029" s="2" t="s">
        <v>0</v>
      </c>
      <c r="E1029" s="5">
        <f>8*12</f>
        <v>96</v>
      </c>
      <c r="F1029" s="5">
        <v>6.75</v>
      </c>
      <c r="G1029" s="5">
        <f t="shared" si="175"/>
        <v>8.3025000000000002</v>
      </c>
      <c r="H1029" s="5">
        <f t="shared" si="174"/>
        <v>797.04</v>
      </c>
    </row>
    <row r="1030" spans="2:8" ht="31.5">
      <c r="B1030" s="1" t="s">
        <v>51</v>
      </c>
      <c r="C1030" s="3" t="s">
        <v>92</v>
      </c>
      <c r="D1030" s="2" t="s">
        <v>2</v>
      </c>
      <c r="E1030" s="6">
        <v>12</v>
      </c>
      <c r="F1030" s="6">
        <v>343.51</v>
      </c>
      <c r="G1030" s="5">
        <f t="shared" si="175"/>
        <v>422.51729999999998</v>
      </c>
      <c r="H1030" s="5">
        <f t="shared" si="174"/>
        <v>5070.2075999999997</v>
      </c>
    </row>
    <row r="1031" spans="2:8" ht="15.75">
      <c r="B1031" s="1"/>
      <c r="C1031" s="3"/>
      <c r="D1031" s="2"/>
      <c r="E1031" s="6"/>
      <c r="F1031" s="6"/>
      <c r="G1031" s="5"/>
      <c r="H1031" s="5"/>
    </row>
    <row r="1032" spans="2:8" ht="18.75">
      <c r="B1032" s="20"/>
      <c r="C1032" s="30" t="s">
        <v>56</v>
      </c>
      <c r="D1032" s="30"/>
      <c r="E1032" s="30"/>
      <c r="F1032" s="30"/>
      <c r="G1032" s="29">
        <f>H995+H895+H1024</f>
        <v>507801.96132000018</v>
      </c>
      <c r="H1032" s="29"/>
    </row>
    <row r="1034" spans="2:8" ht="21">
      <c r="B1034" s="26" t="s">
        <v>204</v>
      </c>
      <c r="C1034" s="26"/>
      <c r="D1034" s="26"/>
      <c r="E1034" s="26"/>
      <c r="F1034" s="26"/>
      <c r="G1034" s="37">
        <f>G1032+G891+G843+G703+G664+G615+G567+G523</f>
        <v>1078111.0601700002</v>
      </c>
      <c r="H1034" s="37"/>
    </row>
    <row r="1036" spans="2:8" ht="21">
      <c r="B1036" s="26" t="s">
        <v>5</v>
      </c>
      <c r="C1036" s="26"/>
      <c r="D1036" s="26"/>
      <c r="E1036" s="26"/>
      <c r="F1036" s="26"/>
      <c r="G1036" s="37">
        <f>G1034+G478</f>
        <v>1603276.9696200001</v>
      </c>
      <c r="H1036" s="37"/>
    </row>
    <row r="1037" spans="2:8">
      <c r="B1037" s="25"/>
      <c r="C1037" s="25"/>
      <c r="D1037" s="25"/>
      <c r="E1037" s="25"/>
      <c r="F1037" s="25"/>
      <c r="G1037" s="25"/>
      <c r="H1037" s="25"/>
    </row>
    <row r="1038" spans="2:8">
      <c r="B1038" s="25"/>
      <c r="C1038" s="25"/>
      <c r="D1038" s="25"/>
      <c r="E1038" s="25"/>
      <c r="F1038" s="25"/>
      <c r="G1038" s="25"/>
      <c r="H1038" s="25"/>
    </row>
    <row r="1039" spans="2:8">
      <c r="B1039" s="25"/>
      <c r="C1039" s="25"/>
      <c r="D1039" s="25"/>
      <c r="E1039" s="25"/>
      <c r="F1039" s="25"/>
      <c r="G1039" s="25"/>
      <c r="H1039" s="25"/>
    </row>
    <row r="1040" spans="2:8">
      <c r="B1040" s="25"/>
      <c r="C1040" s="25"/>
      <c r="D1040" s="25"/>
      <c r="E1040" s="25"/>
      <c r="F1040" s="25"/>
      <c r="G1040" s="25"/>
      <c r="H1040" s="25"/>
    </row>
    <row r="1041" spans="2:8">
      <c r="B1041" s="25"/>
      <c r="C1041" s="25"/>
      <c r="D1041" s="25"/>
      <c r="E1041" s="25"/>
      <c r="F1041" s="25"/>
      <c r="G1041" s="25"/>
      <c r="H1041" s="25"/>
    </row>
    <row r="1042" spans="2:8" ht="15.75">
      <c r="B1042" s="27"/>
      <c r="C1042" s="27"/>
      <c r="D1042" s="27"/>
      <c r="E1042" s="27"/>
      <c r="F1042" s="27"/>
      <c r="G1042" s="27"/>
      <c r="H1042" s="27"/>
    </row>
    <row r="1043" spans="2:8">
      <c r="B1043" s="28"/>
      <c r="C1043" s="28"/>
      <c r="D1043" s="28"/>
      <c r="E1043" s="28"/>
      <c r="F1043" s="28"/>
      <c r="G1043" s="28"/>
      <c r="H1043" s="28"/>
    </row>
    <row r="1044" spans="2:8">
      <c r="B1044" s="28"/>
      <c r="C1044" s="28"/>
      <c r="D1044" s="28"/>
      <c r="E1044" s="28"/>
      <c r="F1044" s="28"/>
      <c r="G1044" s="28"/>
      <c r="H1044" s="28"/>
    </row>
    <row r="1045" spans="2:8">
      <c r="B1045" s="31"/>
      <c r="C1045" s="28"/>
      <c r="D1045" s="28"/>
      <c r="E1045" s="28"/>
      <c r="F1045" s="28"/>
      <c r="G1045" s="28"/>
      <c r="H1045" s="28"/>
    </row>
    <row r="1046" spans="2:8">
      <c r="B1046" s="32"/>
      <c r="C1046" s="33"/>
      <c r="D1046" s="33"/>
      <c r="E1046" s="33"/>
      <c r="F1046" s="33"/>
      <c r="G1046" s="33"/>
      <c r="H1046" s="33"/>
    </row>
  </sheetData>
  <mergeCells count="53">
    <mergeCell ref="C257:F257"/>
    <mergeCell ref="G257:H257"/>
    <mergeCell ref="C388:F388"/>
    <mergeCell ref="G388:H388"/>
    <mergeCell ref="C430:F430"/>
    <mergeCell ref="G430:H430"/>
    <mergeCell ref="C523:F523"/>
    <mergeCell ref="G523:H523"/>
    <mergeCell ref="B480:H480"/>
    <mergeCell ref="B478:F478"/>
    <mergeCell ref="C476:F476"/>
    <mergeCell ref="G476:H476"/>
    <mergeCell ref="G478:H478"/>
    <mergeCell ref="C212:F212"/>
    <mergeCell ref="G212:H212"/>
    <mergeCell ref="C49:F49"/>
    <mergeCell ref="G49:H49"/>
    <mergeCell ref="C92:F92"/>
    <mergeCell ref="G92:H92"/>
    <mergeCell ref="C137:F137"/>
    <mergeCell ref="G137:H137"/>
    <mergeCell ref="B1045:H1045"/>
    <mergeCell ref="B1046:H1046"/>
    <mergeCell ref="B1:H1"/>
    <mergeCell ref="C2:H2"/>
    <mergeCell ref="C3:H3"/>
    <mergeCell ref="B5:H5"/>
    <mergeCell ref="C4:H4"/>
    <mergeCell ref="C1032:F1032"/>
    <mergeCell ref="G1032:H1032"/>
    <mergeCell ref="B1034:F1034"/>
    <mergeCell ref="G1034:H1034"/>
    <mergeCell ref="B1036:F1036"/>
    <mergeCell ref="G1036:H1036"/>
    <mergeCell ref="C703:F703"/>
    <mergeCell ref="G703:H703"/>
    <mergeCell ref="C843:F843"/>
    <mergeCell ref="B1037:H1041"/>
    <mergeCell ref="B7:H7"/>
    <mergeCell ref="B1042:H1042"/>
    <mergeCell ref="B1043:H1043"/>
    <mergeCell ref="B1044:H1044"/>
    <mergeCell ref="G843:H843"/>
    <mergeCell ref="C891:F891"/>
    <mergeCell ref="G891:H891"/>
    <mergeCell ref="C567:F567"/>
    <mergeCell ref="G567:H567"/>
    <mergeCell ref="C615:F615"/>
    <mergeCell ref="G615:H615"/>
    <mergeCell ref="C664:F664"/>
    <mergeCell ref="G664:H664"/>
    <mergeCell ref="C166:F166"/>
    <mergeCell ref="G166:H166"/>
  </mergeCells>
  <phoneticPr fontId="8" type="noConversion"/>
  <printOptions horizontalCentered="1"/>
  <pageMargins left="0.19685039370078741" right="0.19685039370078741" top="1.6535433070866143" bottom="0.31496062992125984" header="0.11811023622047245" footer="0.11811023622047245"/>
  <pageSetup paperSize="9" scale="77" fitToHeight="0" orientation="portrait" r:id="rId1"/>
  <headerFooter>
    <oddHeader>&amp;C&amp;G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ELETRICA REV.1</vt:lpstr>
      <vt:lpstr>'ELETRICA REV.1'!Area_de_impressao</vt:lpstr>
      <vt:lpstr>'ELETRICA REV.1'!Titulos_de_impressao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de angelis colli</dc:creator>
  <cp:lastModifiedBy>Compras</cp:lastModifiedBy>
  <cp:lastPrinted>2023-02-23T00:04:16Z</cp:lastPrinted>
  <dcterms:created xsi:type="dcterms:W3CDTF">2022-06-27T19:04:34Z</dcterms:created>
  <dcterms:modified xsi:type="dcterms:W3CDTF">2023-05-09T13:40:06Z</dcterms:modified>
</cp:coreProperties>
</file>